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18 сесія\рішення\№ 446\"/>
    </mc:Choice>
  </mc:AlternateContent>
  <bookViews>
    <workbookView xWindow="-120" yWindow="-120" windowWidth="29040" windowHeight="15840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2021'!$A$1:$P$187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8" i="1" l="1"/>
  <c r="G188" i="1"/>
  <c r="H188" i="1"/>
  <c r="I188" i="1"/>
  <c r="J188" i="1"/>
  <c r="K188" i="1"/>
  <c r="L188" i="1"/>
  <c r="M188" i="1"/>
  <c r="N188" i="1"/>
  <c r="O188" i="1"/>
  <c r="P188" i="1"/>
  <c r="E186" i="1"/>
  <c r="E188" i="1"/>
  <c r="E179" i="1"/>
  <c r="J179" i="1"/>
  <c r="J178" i="1" s="1"/>
  <c r="P178" i="1" s="1"/>
  <c r="G178" i="1"/>
  <c r="H178" i="1"/>
  <c r="I178" i="1"/>
  <c r="K178" i="1"/>
  <c r="L178" i="1"/>
  <c r="M178" i="1"/>
  <c r="N178" i="1"/>
  <c r="O178" i="1"/>
  <c r="F178" i="1"/>
  <c r="E178" i="1"/>
  <c r="P179" i="1" l="1"/>
  <c r="J36" i="1"/>
  <c r="J37" i="1"/>
  <c r="F43" i="1" l="1"/>
  <c r="G43" i="1"/>
  <c r="H43" i="1"/>
  <c r="E35" i="1" l="1"/>
  <c r="J98" i="1" l="1"/>
  <c r="J97" i="1" s="1"/>
  <c r="F97" i="1"/>
  <c r="G97" i="1"/>
  <c r="H97" i="1"/>
  <c r="I97" i="1"/>
  <c r="K97" i="1"/>
  <c r="L97" i="1"/>
  <c r="M97" i="1"/>
  <c r="N97" i="1"/>
  <c r="O97" i="1"/>
  <c r="E98" i="1"/>
  <c r="E97" i="1" s="1"/>
  <c r="P98" i="1" l="1"/>
  <c r="P97" i="1" s="1"/>
  <c r="F168" i="1"/>
  <c r="G168" i="1"/>
  <c r="H168" i="1"/>
  <c r="I168" i="1"/>
  <c r="K168" i="1"/>
  <c r="L168" i="1"/>
  <c r="M168" i="1"/>
  <c r="N168" i="1"/>
  <c r="O168" i="1"/>
  <c r="F170" i="1"/>
  <c r="G170" i="1"/>
  <c r="H170" i="1"/>
  <c r="I170" i="1"/>
  <c r="K170" i="1"/>
  <c r="L170" i="1"/>
  <c r="M170" i="1"/>
  <c r="N170" i="1"/>
  <c r="O170" i="1"/>
  <c r="E170" i="1"/>
  <c r="F150" i="1" l="1"/>
  <c r="G150" i="1"/>
  <c r="H150" i="1"/>
  <c r="I150" i="1"/>
  <c r="K150" i="1"/>
  <c r="K132" i="1" s="1"/>
  <c r="L150" i="1"/>
  <c r="M150" i="1"/>
  <c r="N150" i="1"/>
  <c r="O150" i="1"/>
  <c r="J162" i="1"/>
  <c r="F139" i="1"/>
  <c r="G139" i="1"/>
  <c r="H139" i="1"/>
  <c r="I139" i="1"/>
  <c r="K139" i="1"/>
  <c r="L139" i="1"/>
  <c r="M139" i="1"/>
  <c r="N139" i="1"/>
  <c r="O139" i="1"/>
  <c r="J140" i="1"/>
  <c r="E140" i="1"/>
  <c r="G123" i="1"/>
  <c r="G120" i="1" s="1"/>
  <c r="H123" i="1"/>
  <c r="H120" i="1" s="1"/>
  <c r="I123" i="1"/>
  <c r="I120" i="1" s="1"/>
  <c r="I117" i="1" s="1"/>
  <c r="I116" i="1" s="1"/>
  <c r="J123" i="1"/>
  <c r="J120" i="1" s="1"/>
  <c r="K123" i="1"/>
  <c r="K120" i="1" s="1"/>
  <c r="L123" i="1"/>
  <c r="L120" i="1" s="1"/>
  <c r="M123" i="1"/>
  <c r="M120" i="1" s="1"/>
  <c r="M117" i="1" s="1"/>
  <c r="M116" i="1" s="1"/>
  <c r="N123" i="1"/>
  <c r="N120" i="1" s="1"/>
  <c r="O123" i="1"/>
  <c r="O120" i="1" s="1"/>
  <c r="F123" i="1"/>
  <c r="F120" i="1" s="1"/>
  <c r="E119" i="1"/>
  <c r="P119" i="1" s="1"/>
  <c r="P118" i="1" s="1"/>
  <c r="E122" i="1"/>
  <c r="P122" i="1" s="1"/>
  <c r="E124" i="1"/>
  <c r="P124" i="1" s="1"/>
  <c r="E125" i="1"/>
  <c r="P125" i="1" s="1"/>
  <c r="E126" i="1"/>
  <c r="P126" i="1" s="1"/>
  <c r="E127" i="1"/>
  <c r="P127" i="1" s="1"/>
  <c r="E121" i="1"/>
  <c r="P121" i="1" s="1"/>
  <c r="F118" i="1"/>
  <c r="G118" i="1"/>
  <c r="H118" i="1"/>
  <c r="I118" i="1"/>
  <c r="J118" i="1"/>
  <c r="K118" i="1"/>
  <c r="L118" i="1"/>
  <c r="M118" i="1"/>
  <c r="N118" i="1"/>
  <c r="O118" i="1"/>
  <c r="E102" i="1"/>
  <c r="P102" i="1" s="1"/>
  <c r="P101" i="1" s="1"/>
  <c r="P100" i="1" s="1"/>
  <c r="P99" i="1" s="1"/>
  <c r="F101" i="1"/>
  <c r="F100" i="1" s="1"/>
  <c r="F99" i="1" s="1"/>
  <c r="G101" i="1"/>
  <c r="G100" i="1" s="1"/>
  <c r="G99" i="1" s="1"/>
  <c r="H101" i="1"/>
  <c r="H100" i="1" s="1"/>
  <c r="H99" i="1" s="1"/>
  <c r="I101" i="1"/>
  <c r="I100" i="1" s="1"/>
  <c r="I99" i="1" s="1"/>
  <c r="J101" i="1"/>
  <c r="J100" i="1" s="1"/>
  <c r="J99" i="1" s="1"/>
  <c r="K101" i="1"/>
  <c r="K100" i="1" s="1"/>
  <c r="K99" i="1" s="1"/>
  <c r="L101" i="1"/>
  <c r="L100" i="1" s="1"/>
  <c r="L99" i="1" s="1"/>
  <c r="M101" i="1"/>
  <c r="M100" i="1" s="1"/>
  <c r="M99" i="1" s="1"/>
  <c r="N101" i="1"/>
  <c r="N100" i="1" s="1"/>
  <c r="N99" i="1" s="1"/>
  <c r="O101" i="1"/>
  <c r="O100" i="1" s="1"/>
  <c r="O99" i="1" s="1"/>
  <c r="E118" i="1" l="1"/>
  <c r="E101" i="1"/>
  <c r="E100" i="1" s="1"/>
  <c r="E99" i="1" s="1"/>
  <c r="P123" i="1"/>
  <c r="P140" i="1"/>
  <c r="L117" i="1"/>
  <c r="L116" i="1" s="1"/>
  <c r="O117" i="1"/>
  <c r="O116" i="1" s="1"/>
  <c r="K117" i="1"/>
  <c r="K116" i="1" s="1"/>
  <c r="G117" i="1"/>
  <c r="G116" i="1" s="1"/>
  <c r="F117" i="1"/>
  <c r="F116" i="1" s="1"/>
  <c r="H117" i="1"/>
  <c r="H116" i="1" s="1"/>
  <c r="N117" i="1"/>
  <c r="N116" i="1" s="1"/>
  <c r="J117" i="1"/>
  <c r="J116" i="1" s="1"/>
  <c r="P120" i="1"/>
  <c r="P117" i="1" s="1"/>
  <c r="P116" i="1" s="1"/>
  <c r="E123" i="1"/>
  <c r="E120" i="1" s="1"/>
  <c r="F91" i="1"/>
  <c r="F74" i="1" s="1"/>
  <c r="E117" i="1" l="1"/>
  <c r="E116" i="1" s="1"/>
  <c r="E92" i="1"/>
  <c r="E93" i="1"/>
  <c r="E94" i="1"/>
  <c r="P94" i="1" s="1"/>
  <c r="E95" i="1"/>
  <c r="P95" i="1" s="1"/>
  <c r="E37" i="1"/>
  <c r="P37" i="1" s="1"/>
  <c r="J33" i="1"/>
  <c r="J39" i="1"/>
  <c r="J40" i="1"/>
  <c r="J48" i="1"/>
  <c r="J49" i="1"/>
  <c r="J50" i="1"/>
  <c r="J51" i="1"/>
  <c r="J52" i="1"/>
  <c r="J53" i="1"/>
  <c r="J54" i="1"/>
  <c r="J55" i="1"/>
  <c r="J56" i="1"/>
  <c r="J57" i="1"/>
  <c r="J58" i="1"/>
  <c r="E50" i="1"/>
  <c r="I45" i="1"/>
  <c r="K45" i="1"/>
  <c r="L45" i="1"/>
  <c r="M45" i="1"/>
  <c r="N45" i="1"/>
  <c r="O45" i="1"/>
  <c r="E46" i="1"/>
  <c r="E45" i="1" s="1"/>
  <c r="E40" i="1"/>
  <c r="F32" i="1"/>
  <c r="G32" i="1"/>
  <c r="H32" i="1"/>
  <c r="I32" i="1"/>
  <c r="J32" i="1"/>
  <c r="K32" i="1"/>
  <c r="L32" i="1"/>
  <c r="M32" i="1"/>
  <c r="N32" i="1"/>
  <c r="O32" i="1"/>
  <c r="E33" i="1"/>
  <c r="F26" i="1"/>
  <c r="G26" i="1"/>
  <c r="H26" i="1"/>
  <c r="I26" i="1"/>
  <c r="K26" i="1"/>
  <c r="L26" i="1"/>
  <c r="M26" i="1"/>
  <c r="N26" i="1"/>
  <c r="O26" i="1"/>
  <c r="J27" i="1"/>
  <c r="J26" i="1" s="1"/>
  <c r="E27" i="1"/>
  <c r="P27" i="1" l="1"/>
  <c r="P50" i="1"/>
  <c r="P33" i="1"/>
  <c r="P32" i="1" s="1"/>
  <c r="P40" i="1"/>
  <c r="E32" i="1"/>
  <c r="E70" i="1"/>
  <c r="J70" i="1"/>
  <c r="L66" i="1"/>
  <c r="J66" i="1" s="1"/>
  <c r="P70" i="1" l="1"/>
  <c r="E56" i="1"/>
  <c r="P56" i="1" s="1"/>
  <c r="E55" i="1"/>
  <c r="P55" i="1" s="1"/>
  <c r="F54" i="1"/>
  <c r="E54" i="1" l="1"/>
  <c r="P54" i="1" s="1"/>
  <c r="E175" i="1"/>
  <c r="E174" i="1" s="1"/>
  <c r="F174" i="1"/>
  <c r="G174" i="1"/>
  <c r="H174" i="1"/>
  <c r="I174" i="1"/>
  <c r="K174" i="1"/>
  <c r="L174" i="1"/>
  <c r="M174" i="1"/>
  <c r="N174" i="1"/>
  <c r="O174" i="1"/>
  <c r="J175" i="1"/>
  <c r="J174" i="1" s="1"/>
  <c r="J159" i="1"/>
  <c r="E159" i="1"/>
  <c r="E49" i="1"/>
  <c r="P175" i="1" l="1"/>
  <c r="P174" i="1" s="1"/>
  <c r="P159" i="1"/>
  <c r="P49" i="1"/>
  <c r="E17" i="1"/>
  <c r="P17" i="1" s="1"/>
  <c r="J184" i="1" l="1"/>
  <c r="F183" i="1" l="1"/>
  <c r="F62" i="1" l="1"/>
  <c r="G62" i="1"/>
  <c r="H62" i="1"/>
  <c r="I62" i="1"/>
  <c r="K62" i="1"/>
  <c r="L62" i="1"/>
  <c r="M62" i="1"/>
  <c r="N62" i="1"/>
  <c r="O62" i="1"/>
  <c r="E64" i="1"/>
  <c r="P64" i="1" s="1"/>
  <c r="E29" i="1" l="1"/>
  <c r="P29" i="1" s="1"/>
  <c r="E58" i="1"/>
  <c r="E141" i="1"/>
  <c r="J141" i="1"/>
  <c r="J142" i="1"/>
  <c r="J143" i="1"/>
  <c r="J144" i="1"/>
  <c r="J145" i="1"/>
  <c r="J146" i="1"/>
  <c r="J147" i="1"/>
  <c r="J148" i="1"/>
  <c r="E142" i="1"/>
  <c r="E143" i="1"/>
  <c r="E144" i="1"/>
  <c r="E145" i="1"/>
  <c r="E146" i="1"/>
  <c r="E147" i="1"/>
  <c r="E148" i="1"/>
  <c r="P141" i="1" l="1"/>
  <c r="P143" i="1"/>
  <c r="P147" i="1"/>
  <c r="P58" i="1"/>
  <c r="P145" i="1"/>
  <c r="P142" i="1"/>
  <c r="P146" i="1"/>
  <c r="P148" i="1"/>
  <c r="P144" i="1"/>
  <c r="E72" i="1"/>
  <c r="P72" i="1" s="1"/>
  <c r="F109" i="1" l="1"/>
  <c r="G109" i="1"/>
  <c r="H109" i="1"/>
  <c r="I109" i="1"/>
  <c r="K109" i="1"/>
  <c r="L109" i="1"/>
  <c r="M109" i="1"/>
  <c r="N109" i="1"/>
  <c r="O109" i="1"/>
  <c r="E106" i="1" l="1"/>
  <c r="E108" i="1"/>
  <c r="E107" i="1" s="1"/>
  <c r="F107" i="1"/>
  <c r="G107" i="1"/>
  <c r="H107" i="1"/>
  <c r="I107" i="1"/>
  <c r="K107" i="1"/>
  <c r="L107" i="1"/>
  <c r="M107" i="1"/>
  <c r="N107" i="1"/>
  <c r="O107" i="1"/>
  <c r="F105" i="1"/>
  <c r="G105" i="1"/>
  <c r="H105" i="1"/>
  <c r="I105" i="1"/>
  <c r="J105" i="1"/>
  <c r="K105" i="1"/>
  <c r="L105" i="1"/>
  <c r="M105" i="1"/>
  <c r="N105" i="1"/>
  <c r="O105" i="1"/>
  <c r="M104" i="1" l="1"/>
  <c r="K104" i="1"/>
  <c r="H104" i="1"/>
  <c r="L104" i="1"/>
  <c r="I104" i="1"/>
  <c r="O104" i="1"/>
  <c r="G104" i="1"/>
  <c r="N104" i="1"/>
  <c r="F104" i="1"/>
  <c r="P106" i="1"/>
  <c r="P105" i="1" s="1"/>
  <c r="E105" i="1"/>
  <c r="J163" i="1"/>
  <c r="E162" i="1"/>
  <c r="E163" i="1"/>
  <c r="J47" i="1"/>
  <c r="J46" i="1" s="1"/>
  <c r="E47" i="1"/>
  <c r="E48" i="1"/>
  <c r="F23" i="1"/>
  <c r="F13" i="1" s="1"/>
  <c r="G23" i="1"/>
  <c r="H23" i="1"/>
  <c r="I23" i="1"/>
  <c r="K23" i="1"/>
  <c r="K13" i="1" s="1"/>
  <c r="L23" i="1"/>
  <c r="M23" i="1"/>
  <c r="N23" i="1"/>
  <c r="O23" i="1"/>
  <c r="O13" i="1" s="1"/>
  <c r="J45" i="1" l="1"/>
  <c r="P45" i="1" s="1"/>
  <c r="P46" i="1"/>
  <c r="E13" i="1"/>
  <c r="F12" i="1"/>
  <c r="E12" i="1" s="1"/>
  <c r="F132" i="1"/>
  <c r="P163" i="1"/>
  <c r="P47" i="1"/>
  <c r="N132" i="1"/>
  <c r="M132" i="1"/>
  <c r="H132" i="1"/>
  <c r="P162" i="1"/>
  <c r="L132" i="1"/>
  <c r="G132" i="1"/>
  <c r="I132" i="1"/>
  <c r="P48" i="1"/>
  <c r="O132" i="1"/>
  <c r="J153" i="1"/>
  <c r="J154" i="1"/>
  <c r="J155" i="1"/>
  <c r="J156" i="1"/>
  <c r="J157" i="1"/>
  <c r="J158" i="1"/>
  <c r="J160" i="1"/>
  <c r="J161" i="1"/>
  <c r="E177" i="1" l="1"/>
  <c r="J177" i="1"/>
  <c r="J176" i="1"/>
  <c r="E176" i="1"/>
  <c r="E180" i="1"/>
  <c r="E181" i="1"/>
  <c r="E182" i="1"/>
  <c r="E183" i="1"/>
  <c r="E184" i="1"/>
  <c r="P184" i="1" s="1"/>
  <c r="E185" i="1"/>
  <c r="E160" i="1"/>
  <c r="P160" i="1" s="1"/>
  <c r="E161" i="1"/>
  <c r="I43" i="1"/>
  <c r="K43" i="1"/>
  <c r="L43" i="1"/>
  <c r="M43" i="1"/>
  <c r="N43" i="1"/>
  <c r="O43" i="1"/>
  <c r="E43" i="1"/>
  <c r="J41" i="1"/>
  <c r="J42" i="1"/>
  <c r="G34" i="1"/>
  <c r="H34" i="1"/>
  <c r="I38" i="1"/>
  <c r="K38" i="1"/>
  <c r="L38" i="1"/>
  <c r="M38" i="1"/>
  <c r="N38" i="1"/>
  <c r="O38" i="1"/>
  <c r="F34" i="1"/>
  <c r="E41" i="1"/>
  <c r="E42" i="1"/>
  <c r="E51" i="1"/>
  <c r="E52" i="1"/>
  <c r="E53" i="1"/>
  <c r="E57" i="1"/>
  <c r="E28" i="1"/>
  <c r="E26" i="1" s="1"/>
  <c r="J18" i="1"/>
  <c r="J19" i="1"/>
  <c r="J20" i="1"/>
  <c r="E18" i="1"/>
  <c r="E19" i="1"/>
  <c r="E20" i="1"/>
  <c r="L34" i="1" l="1"/>
  <c r="L31" i="1" s="1"/>
  <c r="M34" i="1"/>
  <c r="M31" i="1" s="1"/>
  <c r="O34" i="1"/>
  <c r="O31" i="1" s="1"/>
  <c r="K34" i="1"/>
  <c r="K31" i="1" s="1"/>
  <c r="N34" i="1"/>
  <c r="N31" i="1" s="1"/>
  <c r="I34" i="1"/>
  <c r="I31" i="1" s="1"/>
  <c r="J38" i="1"/>
  <c r="F31" i="1"/>
  <c r="G31" i="1"/>
  <c r="H31" i="1"/>
  <c r="P161" i="1"/>
  <c r="P20" i="1"/>
  <c r="P19" i="1"/>
  <c r="P18" i="1"/>
  <c r="P176" i="1"/>
  <c r="P177" i="1"/>
  <c r="P28" i="1"/>
  <c r="P26" i="1" s="1"/>
  <c r="P41" i="1"/>
  <c r="P42" i="1"/>
  <c r="E16" i="1"/>
  <c r="F14" i="1"/>
  <c r="J67" i="1"/>
  <c r="J68" i="1"/>
  <c r="E67" i="1"/>
  <c r="E68" i="1"/>
  <c r="E36" i="1"/>
  <c r="E81" i="1"/>
  <c r="F65" i="1"/>
  <c r="F61" i="1" s="1"/>
  <c r="G65" i="1"/>
  <c r="H65" i="1"/>
  <c r="I65" i="1"/>
  <c r="K65" i="1"/>
  <c r="L65" i="1"/>
  <c r="M65" i="1"/>
  <c r="N65" i="1"/>
  <c r="O65" i="1"/>
  <c r="J69" i="1"/>
  <c r="E66" i="1"/>
  <c r="P66" i="1" s="1"/>
  <c r="E69" i="1"/>
  <c r="P36" i="1" l="1"/>
  <c r="P67" i="1"/>
  <c r="P68" i="1"/>
  <c r="P69" i="1"/>
  <c r="F60" i="1" l="1"/>
  <c r="E157" i="1" l="1"/>
  <c r="P157" i="1" s="1"/>
  <c r="J63" i="1"/>
  <c r="J62" i="1" s="1"/>
  <c r="J71" i="1"/>
  <c r="E71" i="1"/>
  <c r="P71" i="1" l="1"/>
  <c r="G91" i="1"/>
  <c r="H91" i="1"/>
  <c r="I91" i="1"/>
  <c r="K91" i="1"/>
  <c r="L91" i="1"/>
  <c r="M91" i="1"/>
  <c r="N91" i="1"/>
  <c r="O91" i="1"/>
  <c r="L16" i="1"/>
  <c r="L13" i="1" s="1"/>
  <c r="M16" i="1"/>
  <c r="M13" i="1" s="1"/>
  <c r="N16" i="1"/>
  <c r="N13" i="1" s="1"/>
  <c r="G16" i="1"/>
  <c r="G13" i="1" s="1"/>
  <c r="H16" i="1"/>
  <c r="H13" i="1" s="1"/>
  <c r="I16" i="1"/>
  <c r="I13" i="1" s="1"/>
  <c r="J22" i="1"/>
  <c r="E22" i="1"/>
  <c r="I74" i="1" l="1"/>
  <c r="M74" i="1"/>
  <c r="M61" i="1" s="1"/>
  <c r="M60" i="1" s="1"/>
  <c r="G74" i="1"/>
  <c r="N74" i="1"/>
  <c r="N61" i="1" s="1"/>
  <c r="N60" i="1" s="1"/>
  <c r="H74" i="1"/>
  <c r="L74" i="1"/>
  <c r="L61" i="1" s="1"/>
  <c r="L60" i="1" s="1"/>
  <c r="O74" i="1"/>
  <c r="O61" i="1" s="1"/>
  <c r="O60" i="1" s="1"/>
  <c r="K74" i="1"/>
  <c r="K61" i="1" s="1"/>
  <c r="K60" i="1" s="1"/>
  <c r="P22" i="1"/>
  <c r="G14" i="1"/>
  <c r="L14" i="1"/>
  <c r="O14" i="1"/>
  <c r="M14" i="1"/>
  <c r="K14" i="1"/>
  <c r="I14" i="1"/>
  <c r="H14" i="1"/>
  <c r="N14" i="1"/>
  <c r="G61" i="1" l="1"/>
  <c r="G60" i="1" s="1"/>
  <c r="I61" i="1"/>
  <c r="I60" i="1" s="1"/>
  <c r="H61" i="1"/>
  <c r="H60" i="1" s="1"/>
  <c r="E82" i="1"/>
  <c r="E110" i="1" l="1"/>
  <c r="E113" i="1"/>
  <c r="E156" i="1" l="1"/>
  <c r="P156" i="1" s="1"/>
  <c r="J25" i="1"/>
  <c r="E25" i="1"/>
  <c r="J21" i="1"/>
  <c r="E21" i="1"/>
  <c r="P21" i="1" l="1"/>
  <c r="P25" i="1"/>
  <c r="E149" i="1" l="1"/>
  <c r="E139" i="1" s="1"/>
  <c r="E151" i="1"/>
  <c r="E152" i="1"/>
  <c r="E153" i="1"/>
  <c r="P153" i="1" s="1"/>
  <c r="J171" i="1" l="1"/>
  <c r="P171" i="1" l="1"/>
  <c r="P170" i="1" s="1"/>
  <c r="J170" i="1"/>
  <c r="J137" i="1"/>
  <c r="E137" i="1"/>
  <c r="F172" i="1"/>
  <c r="F167" i="1" s="1"/>
  <c r="E172" i="1" l="1"/>
  <c r="F166" i="1"/>
  <c r="P137" i="1"/>
  <c r="J180" i="1"/>
  <c r="P180" i="1" s="1"/>
  <c r="J181" i="1"/>
  <c r="P181" i="1" s="1"/>
  <c r="J182" i="1"/>
  <c r="P182" i="1" s="1"/>
  <c r="G172" i="1"/>
  <c r="G167" i="1" s="1"/>
  <c r="H172" i="1"/>
  <c r="H167" i="1" s="1"/>
  <c r="I172" i="1"/>
  <c r="I167" i="1" s="1"/>
  <c r="K172" i="1"/>
  <c r="K167" i="1" s="1"/>
  <c r="L172" i="1"/>
  <c r="L167" i="1" s="1"/>
  <c r="M172" i="1"/>
  <c r="M167" i="1" s="1"/>
  <c r="N172" i="1"/>
  <c r="N167" i="1" s="1"/>
  <c r="O172" i="1"/>
  <c r="O167" i="1" s="1"/>
  <c r="M166" i="1" l="1"/>
  <c r="H166" i="1"/>
  <c r="G166" i="1"/>
  <c r="L166" i="1"/>
  <c r="O166" i="1"/>
  <c r="K166" i="1"/>
  <c r="N166" i="1"/>
  <c r="I166" i="1"/>
  <c r="J172" i="1"/>
  <c r="P172" i="1" l="1"/>
  <c r="E154" i="1"/>
  <c r="P154" i="1" s="1"/>
  <c r="J185" i="1" l="1"/>
  <c r="P185" i="1" s="1"/>
  <c r="J78" i="1" l="1"/>
  <c r="E78" i="1"/>
  <c r="P78" i="1" l="1"/>
  <c r="J173" i="1"/>
  <c r="J183" i="1"/>
  <c r="J169" i="1"/>
  <c r="E173" i="1"/>
  <c r="E169" i="1"/>
  <c r="F131" i="1"/>
  <c r="G131" i="1"/>
  <c r="H131" i="1"/>
  <c r="I131" i="1"/>
  <c r="K131" i="1"/>
  <c r="L131" i="1"/>
  <c r="M131" i="1"/>
  <c r="N131" i="1"/>
  <c r="O131" i="1"/>
  <c r="J134" i="1"/>
  <c r="J135" i="1"/>
  <c r="J136" i="1"/>
  <c r="J138" i="1"/>
  <c r="J149" i="1"/>
  <c r="J139" i="1" s="1"/>
  <c r="J151" i="1"/>
  <c r="J152" i="1"/>
  <c r="J150" i="1" s="1"/>
  <c r="J164" i="1"/>
  <c r="J165" i="1"/>
  <c r="J133" i="1"/>
  <c r="E134" i="1"/>
  <c r="E135" i="1"/>
  <c r="E136" i="1"/>
  <c r="E138" i="1"/>
  <c r="E155" i="1"/>
  <c r="P155" i="1" s="1"/>
  <c r="E158" i="1"/>
  <c r="E150" i="1" s="1"/>
  <c r="E164" i="1"/>
  <c r="E165" i="1"/>
  <c r="E133" i="1"/>
  <c r="J110" i="1"/>
  <c r="J111" i="1"/>
  <c r="J112" i="1"/>
  <c r="J113" i="1"/>
  <c r="J114" i="1"/>
  <c r="J115" i="1"/>
  <c r="J108" i="1"/>
  <c r="J107" i="1" s="1"/>
  <c r="E111" i="1"/>
  <c r="E112" i="1"/>
  <c r="E114" i="1"/>
  <c r="E115" i="1"/>
  <c r="F103" i="1"/>
  <c r="G103" i="1"/>
  <c r="H103" i="1"/>
  <c r="I103" i="1"/>
  <c r="K103" i="1"/>
  <c r="L103" i="1"/>
  <c r="M103" i="1"/>
  <c r="N103" i="1"/>
  <c r="O103" i="1"/>
  <c r="F30" i="1"/>
  <c r="G30" i="1"/>
  <c r="H30" i="1"/>
  <c r="I30" i="1"/>
  <c r="J73" i="1"/>
  <c r="J65" i="1" s="1"/>
  <c r="J75" i="1"/>
  <c r="J76" i="1"/>
  <c r="J77" i="1"/>
  <c r="J79" i="1"/>
  <c r="J80" i="1"/>
  <c r="J81" i="1"/>
  <c r="J82" i="1"/>
  <c r="J83" i="1"/>
  <c r="J84" i="1"/>
  <c r="J85" i="1"/>
  <c r="J86" i="1"/>
  <c r="J87" i="1"/>
  <c r="J88" i="1"/>
  <c r="J89" i="1"/>
  <c r="J90" i="1"/>
  <c r="J92" i="1"/>
  <c r="P92" i="1" s="1"/>
  <c r="J93" i="1"/>
  <c r="P93" i="1" s="1"/>
  <c r="J96" i="1"/>
  <c r="E73" i="1"/>
  <c r="E65" i="1" s="1"/>
  <c r="E75" i="1"/>
  <c r="E76" i="1"/>
  <c r="E77" i="1"/>
  <c r="E79" i="1"/>
  <c r="E80" i="1"/>
  <c r="E83" i="1"/>
  <c r="E84" i="1"/>
  <c r="E86" i="1"/>
  <c r="E87" i="1"/>
  <c r="E88" i="1"/>
  <c r="E89" i="1"/>
  <c r="E90" i="1"/>
  <c r="E96" i="1"/>
  <c r="E63" i="1"/>
  <c r="E62" i="1" s="1"/>
  <c r="E91" i="1"/>
  <c r="K30" i="1"/>
  <c r="L30" i="1"/>
  <c r="N30" i="1"/>
  <c r="O30" i="1"/>
  <c r="P53" i="1"/>
  <c r="J44" i="1"/>
  <c r="J43" i="1" s="1"/>
  <c r="P51" i="1"/>
  <c r="P52" i="1"/>
  <c r="J59" i="1"/>
  <c r="J35" i="1"/>
  <c r="J34" i="1" s="1"/>
  <c r="E39" i="1"/>
  <c r="E38" i="1" s="1"/>
  <c r="E44" i="1"/>
  <c r="E59" i="1"/>
  <c r="G12" i="1"/>
  <c r="H12" i="1"/>
  <c r="I12" i="1"/>
  <c r="K12" i="1"/>
  <c r="L12" i="1"/>
  <c r="M12" i="1"/>
  <c r="N12" i="1"/>
  <c r="O12" i="1"/>
  <c r="J16" i="1"/>
  <c r="J24" i="1"/>
  <c r="J23" i="1" s="1"/>
  <c r="J15" i="1"/>
  <c r="E24" i="1"/>
  <c r="E23" i="1" s="1"/>
  <c r="E15" i="1"/>
  <c r="E14" i="1" s="1"/>
  <c r="J167" i="1" l="1"/>
  <c r="J166" i="1" s="1"/>
  <c r="J168" i="1"/>
  <c r="I186" i="1"/>
  <c r="M186" i="1"/>
  <c r="L186" i="1"/>
  <c r="E168" i="1"/>
  <c r="E167" i="1"/>
  <c r="E166" i="1" s="1"/>
  <c r="G186" i="1"/>
  <c r="K186" i="1"/>
  <c r="H186" i="1"/>
  <c r="O186" i="1"/>
  <c r="N186" i="1"/>
  <c r="F186" i="1"/>
  <c r="E109" i="1"/>
  <c r="E104" i="1" s="1"/>
  <c r="E103" i="1" s="1"/>
  <c r="E34" i="1"/>
  <c r="E74" i="1"/>
  <c r="E61" i="1" s="1"/>
  <c r="J31" i="1"/>
  <c r="J30" i="1" s="1"/>
  <c r="J13" i="1"/>
  <c r="J12" i="1" s="1"/>
  <c r="P183" i="1"/>
  <c r="P169" i="1"/>
  <c r="E189" i="1"/>
  <c r="P107" i="1"/>
  <c r="E190" i="1"/>
  <c r="J109" i="1"/>
  <c r="J104" i="1" s="1"/>
  <c r="J103" i="1" s="1"/>
  <c r="P173" i="1"/>
  <c r="P165" i="1"/>
  <c r="P164" i="1"/>
  <c r="P158" i="1"/>
  <c r="P24" i="1"/>
  <c r="P23" i="1" s="1"/>
  <c r="J14" i="1"/>
  <c r="J91" i="1"/>
  <c r="P91" i="1" s="1"/>
  <c r="P90" i="1"/>
  <c r="P86" i="1"/>
  <c r="P87" i="1"/>
  <c r="P88" i="1"/>
  <c r="P89" i="1"/>
  <c r="P84" i="1"/>
  <c r="P80" i="1"/>
  <c r="P149" i="1"/>
  <c r="P139" i="1" s="1"/>
  <c r="P39" i="1"/>
  <c r="P38" i="1" s="1"/>
  <c r="P152" i="1"/>
  <c r="P134" i="1"/>
  <c r="P136" i="1"/>
  <c r="P44" i="1"/>
  <c r="P43" i="1" s="1"/>
  <c r="P96" i="1"/>
  <c r="P82" i="1"/>
  <c r="P77" i="1"/>
  <c r="P15" i="1"/>
  <c r="P115" i="1"/>
  <c r="P113" i="1"/>
  <c r="P75" i="1"/>
  <c r="P133" i="1"/>
  <c r="P63" i="1"/>
  <c r="P62" i="1" s="1"/>
  <c r="P83" i="1"/>
  <c r="P81" i="1"/>
  <c r="P79" i="1"/>
  <c r="P76" i="1"/>
  <c r="P73" i="1"/>
  <c r="P65" i="1" s="1"/>
  <c r="P108" i="1"/>
  <c r="P114" i="1"/>
  <c r="P112" i="1"/>
  <c r="P110" i="1"/>
  <c r="P111" i="1"/>
  <c r="P151" i="1"/>
  <c r="P138" i="1"/>
  <c r="P135" i="1"/>
  <c r="P16" i="1"/>
  <c r="P35" i="1"/>
  <c r="P59" i="1"/>
  <c r="E85" i="1"/>
  <c r="P85" i="1" s="1"/>
  <c r="P167" i="1" l="1"/>
  <c r="P166" i="1" s="1"/>
  <c r="P168" i="1"/>
  <c r="P150" i="1"/>
  <c r="P132" i="1" s="1"/>
  <c r="P131" i="1" s="1"/>
  <c r="E132" i="1"/>
  <c r="E131" i="1" s="1"/>
  <c r="P109" i="1"/>
  <c r="P104" i="1" s="1"/>
  <c r="P103" i="1" s="1"/>
  <c r="P74" i="1"/>
  <c r="P61" i="1" s="1"/>
  <c r="P60" i="1" s="1"/>
  <c r="J74" i="1"/>
  <c r="J61" i="1" s="1"/>
  <c r="J60" i="1" s="1"/>
  <c r="P34" i="1"/>
  <c r="P31" i="1" s="1"/>
  <c r="P30" i="1" s="1"/>
  <c r="E31" i="1"/>
  <c r="E30" i="1" s="1"/>
  <c r="P13" i="1"/>
  <c r="P12" i="1" s="1"/>
  <c r="J132" i="1"/>
  <c r="J131" i="1" s="1"/>
  <c r="P14" i="1"/>
  <c r="E60" i="1"/>
  <c r="J186" i="1" l="1"/>
  <c r="Q186" i="1"/>
  <c r="P186" i="1"/>
</calcChain>
</file>

<file path=xl/sharedStrings.xml><?xml version="1.0" encoding="utf-8"?>
<sst xmlns="http://schemas.openxmlformats.org/spreadsheetml/2006/main" count="500" uniqueCount="350">
  <si>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</si>
  <si>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</si>
  <si>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</si>
  <si>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</si>
  <si>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</si>
  <si>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</si>
  <si>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</si>
  <si>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</si>
  <si>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</si>
  <si>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</si>
  <si>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</si>
  <si>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</si>
  <si>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</si>
  <si>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</si>
  <si>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</si>
  <si>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</si>
  <si>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</si>
  <si>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</si>
  <si>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</si>
  <si>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</si>
  <si>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</si>
  <si>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</si>
  <si>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</si>
  <si>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</si>
  <si>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</si>
  <si>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</si>
  <si>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</si>
  <si>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</si>
  <si>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</si>
  <si>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</si>
  <si>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</si>
  <si>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</si>
  <si>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</si>
  <si>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</si>
  <si>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</si>
  <si>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</si>
  <si>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</si>
  <si>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</si>
  <si>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</si>
  <si>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</si>
  <si>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</si>
  <si>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</si>
  <si>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</si>
  <si>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</si>
  <si>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</si>
  <si>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</si>
  <si>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</si>
  <si>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</si>
  <si>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</si>
  <si>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</si>
  <si>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</si>
  <si>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</si>
  <si>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</si>
  <si>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</si>
  <si>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</si>
  <si>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</si>
  <si>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</si>
  <si>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</si>
  <si>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</si>
  <si>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</si>
  <si>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</si>
  <si>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</si>
  <si>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</si>
  <si>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</si>
  <si>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</si>
  <si>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</si>
  <si>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</si>
  <si>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</si>
  <si>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</si>
  <si>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</si>
  <si>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</si>
  <si>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</si>
  <si>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</si>
  <si>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</si>
  <si>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</si>
  <si>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</si>
  <si>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</si>
  <si>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</si>
  <si>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</si>
  <si>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</si>
  <si>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</si>
  <si>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</si>
  <si>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</si>
  <si>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</si>
  <si>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</si>
  <si>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</si>
  <si>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</si>
  <si>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</si>
  <si>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</si>
  <si>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</si>
  <si>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</si>
  <si>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</si>
  <si>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</si>
  <si>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</si>
  <si>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</si>
  <si>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</si>
  <si>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</si>
  <si>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</si>
  <si>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</si>
  <si>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</si>
  <si>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</si>
  <si>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</si>
  <si>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</si>
  <si>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</si>
  <si>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</si>
  <si>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</si>
  <si>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</si>
  <si>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</si>
  <si>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</si>
  <si>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</si>
  <si>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</si>
  <si>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</si>
  <si>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</si>
  <si>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</si>
  <si>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</si>
  <si>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</si>
  <si>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</si>
  <si>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</si>
  <si>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</si>
  <si>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</si>
  <si>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</si>
  <si>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</si>
  <si>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</si>
  <si>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</si>
  <si>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</si>
  <si>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</si>
  <si>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</si>
  <si>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</si>
  <si>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</si>
  <si>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</si>
  <si>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</si>
  <si>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</si>
  <si>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</si>
  <si>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</si>
  <si>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</si>
  <si>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</si>
  <si>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</si>
  <si>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</si>
  <si>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</si>
  <si>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</si>
  <si>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</si>
  <si>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</si>
  <si>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</si>
  <si>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</si>
  <si>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</si>
  <si>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</si>
  <si>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</si>
  <si>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</si>
  <si>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</si>
  <si>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</si>
  <si>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</si>
  <si>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</si>
  <si>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</si>
  <si>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</si>
  <si>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</si>
  <si>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</si>
  <si>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</si>
  <si>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</si>
  <si>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</si>
  <si>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</si>
  <si>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</si>
  <si>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</si>
  <si>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</si>
  <si>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</si>
  <si>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</si>
  <si>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</si>
  <si>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</si>
  <si>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</si>
  <si>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"Жмеринкаводоканал")</t>
    </r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</si>
  <si>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</si>
  <si>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</si>
  <si>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</si>
  <si>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</si>
  <si>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</si>
  <si>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</si>
  <si>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</si>
  <si>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</si>
  <si>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</si>
  <si>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</si>
  <si>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</si>
  <si>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</si>
  <si>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</si>
  <si>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</si>
  <si>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</si>
  <si>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</si>
  <si>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</si>
  <si>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</si>
  <si>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</si>
  <si>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</si>
  <si>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</si>
  <si>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</si>
  <si>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</si>
  <si>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</si>
  <si>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</si>
  <si>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</si>
  <si>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</si>
  <si>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</si>
  <si>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</si>
  <si>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</si>
  <si>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</si>
  <si>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</si>
  <si>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</si>
  <si>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</si>
  <si>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</si>
  <si>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</si>
  <si>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</si>
  <si>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</si>
  <si>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</si>
  <si>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</si>
  <si>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</si>
  <si>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</si>
  <si>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</si>
  <si>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</si>
  <si>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</si>
  <si>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</si>
  <si>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</si>
  <si>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</si>
  <si>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0611041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</si>
  <si>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</si>
  <si>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0611040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</si>
  <si>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</si>
  <si>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</si>
  <si>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</si>
  <si>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</si>
  <si>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</si>
  <si>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</si>
  <si>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</si>
  <si>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</si>
  <si>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</si>
  <si>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</si>
  <si>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</si>
  <si>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</si>
  <si>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</si>
  <si>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</si>
  <si>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</si>
  <si>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</si>
  <si>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</si>
  <si>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</si>
  <si>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</si>
  <si>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</si>
  <si>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</si>
  <si>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</si>
  <si>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</si>
  <si>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</si>
  <si>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</si>
  <si>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</si>
  <si>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</si>
  <si>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</si>
  <si>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</si>
  <si>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</si>
  <si>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</si>
  <si>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</si>
  <si>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</si>
  <si>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</si>
  <si>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</si>
  <si>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</si>
  <si>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</si>
  <si>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</si>
  <si>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</si>
  <si>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</si>
  <si>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</si>
  <si>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</si>
  <si>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</si>
  <si>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</si>
  <si>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</si>
  <si>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</si>
  <si>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</si>
  <si>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</si>
  <si>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</si>
  <si>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</si>
  <si>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</si>
  <si>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</si>
  <si>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</si>
  <si>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</si>
  <si>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</si>
  <si>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</si>
  <si>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</si>
  <si>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</si>
  <si>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для ДПРЧ-8 м.Жмеринка ДПРЗ-2 ГУ ДСНС України у Вінницькій області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</si>
  <si>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</si>
  <si>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</si>
  <si>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</si>
  <si>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</si>
  <si>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</si>
  <si>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</si>
  <si>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</si>
  <si>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</si>
  <si>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</si>
  <si>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</si>
  <si>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</si>
  <si>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</si>
  <si>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Про внесення змін до бюджету Жмеринської міської  територіальної громади на 2021 рік</t>
  </si>
  <si>
    <t>Секретар міської ради</t>
  </si>
  <si>
    <t>Вадим КОЖУХОВСЬКИЙ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</si>
  <si>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</si>
  <si>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</si>
  <si>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</si>
  <si>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</si>
  <si>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</si>
  <si>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Додаток 3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</si>
  <si>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</si>
  <si>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</si>
  <si>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</si>
  <si>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</si>
  <si>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</si>
  <si>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</si>
  <si>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</si>
  <si>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</si>
  <si>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</si>
  <si>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</si>
  <si>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</si>
  <si>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</si>
  <si>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</si>
  <si>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</si>
  <si>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</si>
  <si>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</si>
  <si>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</si>
  <si>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</si>
  <si>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</si>
  <si>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</si>
  <si>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</si>
  <si>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</si>
  <si>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</si>
  <si>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</si>
  <si>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</si>
  <si>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</si>
  <si>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</si>
  <si>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</si>
  <si>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</si>
  <si>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</si>
  <si>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</si>
  <si>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</si>
  <si>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</si>
  <si>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</si>
  <si>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</si>
  <si>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</si>
  <si>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</si>
  <si>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</si>
  <si>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</si>
  <si>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</si>
  <si>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</si>
  <si>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</si>
  <si>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</si>
  <si>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</si>
  <si>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</si>
  <si>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</si>
  <si>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</si>
  <si>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</si>
  <si>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до рішення     18  сесії 8 скликання Жмеринської міської ради</t>
  </si>
  <si>
    <t>від   16      грудня  2021 року № 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</si>
</sst>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0" xfId="0" applyFont="1"/>
    <xf numFmtId="0" fontId="20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1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2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3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49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7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3" fillId="2" borderId="3" xfId="0" applyFont="1" applyFill="1" applyBorder="1" applyAlignment="1">
      <alignment horizontal="center"/>
    </xf>
    <xf numFmtId="0" fontId="26" fillId="2" borderId="1" xfId="0" quotePrefix="1" applyFont="1" applyFill="1" applyBorder="1" applyAlignment="1">
      <alignment horizontal="center" vertical="center" wrapText="1"/>
    </xf>
    <xf numFmtId="2" fontId="26" fillId="2" borderId="1" xfId="0" quotePrefix="1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7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vertical="center" wrapText="1"/>
    </xf>
    <xf numFmtId="2" fontId="29" fillId="2" borderId="1" xfId="0" applyNumberFormat="1" applyFont="1" applyFill="1" applyBorder="1" applyAlignment="1">
      <alignment vertical="center" wrapText="1"/>
    </xf>
    <xf numFmtId="0" fontId="30" fillId="0" borderId="0" xfId="0" applyFont="1"/>
    <xf numFmtId="1" fontId="30" fillId="0" borderId="0" xfId="0" applyNumberFormat="1" applyFont="1"/>
    <xf numFmtId="49" fontId="18" fillId="2" borderId="1" xfId="0" quotePrefix="1" applyNumberFormat="1" applyFont="1" applyFill="1" applyBorder="1" applyAlignment="1">
      <alignment vertical="center" wrapText="1"/>
    </xf>
    <xf numFmtId="2" fontId="18" fillId="2" borderId="1" xfId="0" applyNumberFormat="1" applyFont="1" applyFill="1" applyBorder="1" applyAlignment="1">
      <alignment vertical="center" wrapText="1"/>
    </xf>
    <xf numFmtId="2" fontId="31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3" fillId="0" borderId="0" xfId="0" applyFont="1"/>
    <xf numFmtId="2" fontId="33" fillId="2" borderId="1" xfId="0" applyNumberFormat="1" applyFont="1" applyFill="1" applyBorder="1" applyAlignment="1">
      <alignment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6" fillId="0" borderId="7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2" fontId="15" fillId="0" borderId="4" xfId="0" applyNumberFormat="1" applyFont="1" applyBorder="1" applyAlignment="1" applyProtection="1">
      <alignment vertical="center" wrapText="1"/>
    </xf>
    <xf numFmtId="2" fontId="16" fillId="0" borderId="4" xfId="0" applyNumberFormat="1" applyFont="1" applyBorder="1" applyAlignment="1" applyProtection="1">
      <alignment horizontal="left" vertical="center" wrapText="1"/>
    </xf>
    <xf numFmtId="0" fontId="23" fillId="2" borderId="1" xfId="0" quotePrefix="1" applyFont="1" applyFill="1" applyBorder="1" applyAlignment="1">
      <alignment horizontal="center" vertical="center" wrapText="1"/>
    </xf>
    <xf numFmtId="2" fontId="23" fillId="2" borderId="1" xfId="0" quotePrefix="1" applyNumberFormat="1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5"/>
  <sheetViews>
    <sheetView tabSelected="1" view="pageBreakPreview" zoomScale="60" zoomScaleNormal="100" workbookViewId="0">
      <pane xSplit="4" ySplit="10" topLeftCell="E149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10" width="16.7109375" style="1" customWidth="1"/>
    <col min="11" max="11" width="15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9" customWidth="1"/>
    <col min="17" max="17" width="14.7109375" style="1" bestFit="1" customWidth="1"/>
    <col min="18" max="16384" width="9.140625" style="1"/>
  </cols>
  <sheetData>
    <row r="1" spans="1:17" ht="15.75" x14ac:dyDescent="0.25">
      <c r="M1" s="126" t="s">
        <v>299</v>
      </c>
      <c r="N1" s="126"/>
      <c r="O1" s="126"/>
      <c r="P1" s="126"/>
    </row>
    <row r="2" spans="1:17" x14ac:dyDescent="0.25">
      <c r="L2" s="90"/>
      <c r="M2" s="125" t="s">
        <v>348</v>
      </c>
      <c r="N2" s="125"/>
      <c r="O2" s="125"/>
      <c r="P2" s="125"/>
    </row>
    <row r="3" spans="1:17" ht="36.75" customHeight="1" x14ac:dyDescent="0.25">
      <c r="L3" s="60"/>
      <c r="M3" s="136" t="s">
        <v>291</v>
      </c>
      <c r="N3" s="136"/>
      <c r="O3" s="136"/>
      <c r="P3" s="136"/>
    </row>
    <row r="4" spans="1:17" x14ac:dyDescent="0.25">
      <c r="L4" s="60"/>
      <c r="M4" s="125" t="s">
        <v>349</v>
      </c>
      <c r="N4" s="125"/>
      <c r="O4" s="125"/>
      <c r="P4" s="125"/>
    </row>
    <row r="5" spans="1:17" s="4" customFormat="1" ht="33.75" customHeight="1" x14ac:dyDescent="0.4">
      <c r="A5" s="129" t="s">
        <v>163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7" s="4" customFormat="1" ht="57.75" customHeight="1" x14ac:dyDescent="0.4">
      <c r="A6" s="131" t="s">
        <v>210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</row>
    <row r="7" spans="1:17" s="4" customFormat="1" ht="24" customHeight="1" x14ac:dyDescent="0.3">
      <c r="A7" s="2" t="s">
        <v>143</v>
      </c>
      <c r="P7" s="3" t="s">
        <v>0</v>
      </c>
    </row>
    <row r="8" spans="1:17" s="4" customFormat="1" ht="31.5" customHeight="1" x14ac:dyDescent="0.3">
      <c r="A8" s="133" t="s">
        <v>211</v>
      </c>
      <c r="B8" s="133" t="s">
        <v>212</v>
      </c>
      <c r="C8" s="133" t="s">
        <v>1</v>
      </c>
      <c r="D8" s="137" t="s">
        <v>213</v>
      </c>
      <c r="E8" s="128" t="s">
        <v>2</v>
      </c>
      <c r="F8" s="128"/>
      <c r="G8" s="128"/>
      <c r="H8" s="128"/>
      <c r="I8" s="128"/>
      <c r="J8" s="128" t="s">
        <v>6</v>
      </c>
      <c r="K8" s="128"/>
      <c r="L8" s="128"/>
      <c r="M8" s="128"/>
      <c r="N8" s="128"/>
      <c r="O8" s="128"/>
      <c r="P8" s="128" t="s">
        <v>214</v>
      </c>
      <c r="Q8" s="5"/>
    </row>
    <row r="9" spans="1:17" s="4" customFormat="1" ht="18.75" customHeight="1" x14ac:dyDescent="0.3">
      <c r="A9" s="134"/>
      <c r="B9" s="134"/>
      <c r="C9" s="134"/>
      <c r="D9" s="138"/>
      <c r="E9" s="128" t="s">
        <v>142</v>
      </c>
      <c r="F9" s="127" t="s">
        <v>3</v>
      </c>
      <c r="G9" s="127" t="s">
        <v>4</v>
      </c>
      <c r="H9" s="127"/>
      <c r="I9" s="127" t="s">
        <v>215</v>
      </c>
      <c r="J9" s="128" t="s">
        <v>142</v>
      </c>
      <c r="K9" s="127" t="s">
        <v>7</v>
      </c>
      <c r="L9" s="127" t="s">
        <v>3</v>
      </c>
      <c r="M9" s="127" t="s">
        <v>4</v>
      </c>
      <c r="N9" s="127"/>
      <c r="O9" s="127" t="s">
        <v>215</v>
      </c>
      <c r="P9" s="128"/>
      <c r="Q9" s="5"/>
    </row>
    <row r="10" spans="1:17" s="4" customFormat="1" ht="109.5" customHeight="1" x14ac:dyDescent="0.3">
      <c r="A10" s="135"/>
      <c r="B10" s="135"/>
      <c r="C10" s="135"/>
      <c r="D10" s="139"/>
      <c r="E10" s="128"/>
      <c r="F10" s="127"/>
      <c r="G10" s="50" t="s">
        <v>216</v>
      </c>
      <c r="H10" s="50" t="s">
        <v>5</v>
      </c>
      <c r="I10" s="127"/>
      <c r="J10" s="128"/>
      <c r="K10" s="127"/>
      <c r="L10" s="127"/>
      <c r="M10" s="50" t="s">
        <v>216</v>
      </c>
      <c r="N10" s="50" t="s">
        <v>5</v>
      </c>
      <c r="O10" s="127"/>
      <c r="P10" s="128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6">
        <v>16</v>
      </c>
      <c r="Q11" s="5"/>
    </row>
    <row r="12" spans="1:17" s="4" customFormat="1" ht="69.75" hidden="1" customHeight="1" x14ac:dyDescent="0.3">
      <c r="A12" s="13" t="s">
        <v>8</v>
      </c>
      <c r="B12" s="14"/>
      <c r="C12" s="15"/>
      <c r="D12" s="16" t="s">
        <v>10</v>
      </c>
      <c r="E12" s="52">
        <f>F12</f>
        <v>0</v>
      </c>
      <c r="F12" s="52">
        <f>F13</f>
        <v>0</v>
      </c>
      <c r="G12" s="52">
        <f t="shared" ref="G12:O12" si="0">G13</f>
        <v>0</v>
      </c>
      <c r="H12" s="52">
        <f t="shared" si="0"/>
        <v>0</v>
      </c>
      <c r="I12" s="52">
        <f t="shared" si="0"/>
        <v>0</v>
      </c>
      <c r="J12" s="52">
        <f t="shared" si="0"/>
        <v>0</v>
      </c>
      <c r="K12" s="52">
        <f t="shared" si="0"/>
        <v>0</v>
      </c>
      <c r="L12" s="52">
        <f t="shared" si="0"/>
        <v>0</v>
      </c>
      <c r="M12" s="52">
        <f t="shared" si="0"/>
        <v>0</v>
      </c>
      <c r="N12" s="52">
        <f t="shared" si="0"/>
        <v>0</v>
      </c>
      <c r="O12" s="52">
        <f t="shared" si="0"/>
        <v>0</v>
      </c>
      <c r="P12" s="52">
        <f>P13</f>
        <v>0</v>
      </c>
    </row>
    <row r="13" spans="1:17" s="4" customFormat="1" ht="37.5" hidden="1" x14ac:dyDescent="0.3">
      <c r="A13" s="13" t="s">
        <v>9</v>
      </c>
      <c r="B13" s="14"/>
      <c r="C13" s="15"/>
      <c r="D13" s="16" t="s">
        <v>10</v>
      </c>
      <c r="E13" s="52">
        <f>F13</f>
        <v>0</v>
      </c>
      <c r="F13" s="52">
        <f>F15+F16+F23+F26</f>
        <v>0</v>
      </c>
      <c r="G13" s="52">
        <f t="shared" ref="G13:P13" si="1">G15+G16+G23+G26</f>
        <v>0</v>
      </c>
      <c r="H13" s="52">
        <f t="shared" si="1"/>
        <v>0</v>
      </c>
      <c r="I13" s="52">
        <f t="shared" si="1"/>
        <v>0</v>
      </c>
      <c r="J13" s="52">
        <f t="shared" si="1"/>
        <v>0</v>
      </c>
      <c r="K13" s="52">
        <f>K15+K16+K23+K26</f>
        <v>0</v>
      </c>
      <c r="L13" s="52">
        <f t="shared" si="1"/>
        <v>0</v>
      </c>
      <c r="M13" s="52">
        <f t="shared" si="1"/>
        <v>0</v>
      </c>
      <c r="N13" s="52">
        <f t="shared" si="1"/>
        <v>0</v>
      </c>
      <c r="O13" s="52">
        <f t="shared" si="1"/>
        <v>0</v>
      </c>
      <c r="P13" s="52">
        <f t="shared" si="1"/>
        <v>0</v>
      </c>
    </row>
    <row r="14" spans="1:17" s="4" customFormat="1" ht="18.75" hidden="1" x14ac:dyDescent="0.3">
      <c r="A14" s="13" t="s">
        <v>222</v>
      </c>
      <c r="B14" s="14" t="s">
        <v>223</v>
      </c>
      <c r="C14" s="15" t="s">
        <v>222</v>
      </c>
      <c r="D14" s="16" t="s">
        <v>224</v>
      </c>
      <c r="E14" s="52">
        <f>E15+E16</f>
        <v>0</v>
      </c>
      <c r="F14" s="52">
        <f>F15+F16</f>
        <v>0</v>
      </c>
      <c r="G14" s="52">
        <f t="shared" ref="G14:P14" si="2">G15+G16</f>
        <v>0</v>
      </c>
      <c r="H14" s="52">
        <f t="shared" si="2"/>
        <v>0</v>
      </c>
      <c r="I14" s="52">
        <f t="shared" si="2"/>
        <v>0</v>
      </c>
      <c r="J14" s="52">
        <f t="shared" si="2"/>
        <v>0</v>
      </c>
      <c r="K14" s="52">
        <f t="shared" si="2"/>
        <v>0</v>
      </c>
      <c r="L14" s="52">
        <f t="shared" si="2"/>
        <v>0</v>
      </c>
      <c r="M14" s="52">
        <f t="shared" si="2"/>
        <v>0</v>
      </c>
      <c r="N14" s="52">
        <f t="shared" si="2"/>
        <v>0</v>
      </c>
      <c r="O14" s="52">
        <f t="shared" si="2"/>
        <v>0</v>
      </c>
      <c r="P14" s="52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241</v>
      </c>
      <c r="E15" s="25">
        <f>F15</f>
        <v>0</v>
      </c>
      <c r="F15" s="25"/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2">
        <f>E15+J15</f>
        <v>0</v>
      </c>
      <c r="Q15" s="5"/>
    </row>
    <row r="16" spans="1:17" s="4" customFormat="1" ht="40.5" hidden="1" customHeight="1" x14ac:dyDescent="0.3">
      <c r="A16" s="22" t="s">
        <v>189</v>
      </c>
      <c r="B16" s="22" t="s">
        <v>17</v>
      </c>
      <c r="C16" s="22" t="s">
        <v>16</v>
      </c>
      <c r="D16" s="19" t="s">
        <v>190</v>
      </c>
      <c r="E16" s="25">
        <f>F16</f>
        <v>0</v>
      </c>
      <c r="F16" s="25"/>
      <c r="G16" s="25">
        <f t="shared" ref="G16:I16" si="3">G18+G19+G21+G22</f>
        <v>0</v>
      </c>
      <c r="H16" s="25">
        <f t="shared" si="3"/>
        <v>0</v>
      </c>
      <c r="I16" s="25">
        <f t="shared" si="3"/>
        <v>0</v>
      </c>
      <c r="J16" s="25">
        <f t="shared" ref="J16:J25" si="4">L16+O16</f>
        <v>0</v>
      </c>
      <c r="K16" s="25"/>
      <c r="L16" s="25">
        <f t="shared" ref="L16" si="5">L18+L19+L21+L22</f>
        <v>0</v>
      </c>
      <c r="M16" s="25">
        <f t="shared" ref="M16" si="6">M18+M19+M21+M22</f>
        <v>0</v>
      </c>
      <c r="N16" s="25">
        <f t="shared" ref="N16" si="7">N18+N19+N21+N22</f>
        <v>0</v>
      </c>
      <c r="O16" s="25"/>
      <c r="P16" s="52">
        <f t="shared" ref="P16:P29" si="8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9" t="s">
        <v>281</v>
      </c>
      <c r="E17" s="25">
        <f t="shared" ref="E17:E28" si="9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2">
        <f t="shared" si="8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282</v>
      </c>
      <c r="E18" s="25">
        <f t="shared" si="9"/>
        <v>0</v>
      </c>
      <c r="F18" s="24"/>
      <c r="G18" s="24"/>
      <c r="H18" s="24"/>
      <c r="I18" s="24"/>
      <c r="J18" s="25">
        <f t="shared" si="4"/>
        <v>0</v>
      </c>
      <c r="K18" s="24"/>
      <c r="L18" s="24"/>
      <c r="M18" s="24"/>
      <c r="N18" s="24"/>
      <c r="O18" s="24"/>
      <c r="P18" s="52">
        <f t="shared" si="8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191</v>
      </c>
      <c r="E19" s="25">
        <f t="shared" si="9"/>
        <v>0</v>
      </c>
      <c r="F19" s="24"/>
      <c r="G19" s="24"/>
      <c r="H19" s="24"/>
      <c r="I19" s="24"/>
      <c r="J19" s="25">
        <f t="shared" si="4"/>
        <v>0</v>
      </c>
      <c r="K19" s="24"/>
      <c r="L19" s="24"/>
      <c r="M19" s="24"/>
      <c r="N19" s="24"/>
      <c r="O19" s="24"/>
      <c r="P19" s="52">
        <f t="shared" si="8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1" t="s">
        <v>242</v>
      </c>
      <c r="E20" s="25">
        <f t="shared" si="9"/>
        <v>0</v>
      </c>
      <c r="F20" s="24"/>
      <c r="G20" s="24"/>
      <c r="H20" s="24"/>
      <c r="I20" s="24"/>
      <c r="J20" s="25">
        <f t="shared" si="4"/>
        <v>0</v>
      </c>
      <c r="K20" s="24"/>
      <c r="L20" s="24"/>
      <c r="M20" s="24"/>
      <c r="N20" s="24"/>
      <c r="O20" s="24"/>
      <c r="P20" s="52">
        <f t="shared" si="8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280</v>
      </c>
      <c r="E21" s="24">
        <f t="shared" si="9"/>
        <v>0</v>
      </c>
      <c r="F21" s="24"/>
      <c r="G21" s="24"/>
      <c r="H21" s="24"/>
      <c r="I21" s="24"/>
      <c r="J21" s="24">
        <f t="shared" si="4"/>
        <v>0</v>
      </c>
      <c r="K21" s="24"/>
      <c r="L21" s="24"/>
      <c r="M21" s="24"/>
      <c r="N21" s="24"/>
      <c r="O21" s="24"/>
      <c r="P21" s="52">
        <f t="shared" si="8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192</v>
      </c>
      <c r="E22" s="24">
        <f t="shared" si="9"/>
        <v>0</v>
      </c>
      <c r="F22" s="24"/>
      <c r="G22" s="24"/>
      <c r="H22" s="24"/>
      <c r="I22" s="24"/>
      <c r="J22" s="24">
        <f t="shared" si="4"/>
        <v>0</v>
      </c>
      <c r="K22" s="24"/>
      <c r="L22" s="24"/>
      <c r="M22" s="24"/>
      <c r="N22" s="24"/>
      <c r="O22" s="24"/>
      <c r="P22" s="52">
        <f t="shared" si="8"/>
        <v>0</v>
      </c>
      <c r="Q22" s="5"/>
    </row>
    <row r="23" spans="1:17" s="4" customFormat="1" ht="36.75" hidden="1" customHeight="1" x14ac:dyDescent="0.3">
      <c r="A23" s="17"/>
      <c r="B23" s="17">
        <v>7000</v>
      </c>
      <c r="C23" s="18"/>
      <c r="D23" s="11" t="s">
        <v>237</v>
      </c>
      <c r="E23" s="52">
        <f>E24+E25</f>
        <v>0</v>
      </c>
      <c r="F23" s="52">
        <f t="shared" ref="F23:O23" si="10">F24+F25</f>
        <v>0</v>
      </c>
      <c r="G23" s="52">
        <f t="shared" si="10"/>
        <v>0</v>
      </c>
      <c r="H23" s="52">
        <f t="shared" si="10"/>
        <v>0</v>
      </c>
      <c r="I23" s="52">
        <f t="shared" si="10"/>
        <v>0</v>
      </c>
      <c r="J23" s="52">
        <f t="shared" si="10"/>
        <v>0</v>
      </c>
      <c r="K23" s="52">
        <f t="shared" si="10"/>
        <v>0</v>
      </c>
      <c r="L23" s="52">
        <f t="shared" si="10"/>
        <v>0</v>
      </c>
      <c r="M23" s="52">
        <f t="shared" si="10"/>
        <v>0</v>
      </c>
      <c r="N23" s="52">
        <f t="shared" si="10"/>
        <v>0</v>
      </c>
      <c r="O23" s="52">
        <f t="shared" si="10"/>
        <v>0</v>
      </c>
      <c r="P23" s="52">
        <f>P24+P25</f>
        <v>0</v>
      </c>
      <c r="Q23" s="5"/>
    </row>
    <row r="24" spans="1:17" s="4" customFormat="1" ht="56.25" hidden="1" x14ac:dyDescent="0.3">
      <c r="A24" s="22" t="s">
        <v>181</v>
      </c>
      <c r="B24" s="17" t="s">
        <v>23</v>
      </c>
      <c r="C24" s="18" t="s">
        <v>22</v>
      </c>
      <c r="D24" s="19" t="s">
        <v>24</v>
      </c>
      <c r="E24" s="25">
        <f t="shared" si="9"/>
        <v>0</v>
      </c>
      <c r="F24" s="25"/>
      <c r="G24" s="25"/>
      <c r="H24" s="25"/>
      <c r="I24" s="25"/>
      <c r="J24" s="25">
        <f t="shared" si="4"/>
        <v>0</v>
      </c>
      <c r="K24" s="25"/>
      <c r="L24" s="25"/>
      <c r="M24" s="25"/>
      <c r="N24" s="25"/>
      <c r="O24" s="25"/>
      <c r="P24" s="52">
        <f t="shared" si="8"/>
        <v>0</v>
      </c>
      <c r="Q24" s="5"/>
    </row>
    <row r="25" spans="1:17" s="4" customFormat="1" ht="69" hidden="1" customHeight="1" x14ac:dyDescent="0.3">
      <c r="A25" s="22" t="s">
        <v>178</v>
      </c>
      <c r="B25" s="17">
        <v>7680</v>
      </c>
      <c r="C25" s="18" t="s">
        <v>25</v>
      </c>
      <c r="D25" s="19" t="s">
        <v>179</v>
      </c>
      <c r="E25" s="25">
        <f t="shared" si="9"/>
        <v>0</v>
      </c>
      <c r="F25" s="25"/>
      <c r="G25" s="25"/>
      <c r="H25" s="25"/>
      <c r="I25" s="25"/>
      <c r="J25" s="25">
        <f t="shared" si="4"/>
        <v>0</v>
      </c>
      <c r="K25" s="25"/>
      <c r="L25" s="25"/>
      <c r="M25" s="25"/>
      <c r="N25" s="25"/>
      <c r="O25" s="25"/>
      <c r="P25" s="52">
        <f t="shared" si="8"/>
        <v>0</v>
      </c>
      <c r="Q25" s="5"/>
    </row>
    <row r="26" spans="1:17" s="4" customFormat="1" ht="32.25" hidden="1" customHeight="1" x14ac:dyDescent="0.3">
      <c r="A26" s="22"/>
      <c r="B26" s="13">
        <v>8000</v>
      </c>
      <c r="C26" s="18"/>
      <c r="D26" s="66" t="s">
        <v>260</v>
      </c>
      <c r="E26" s="52">
        <f>E28+E27</f>
        <v>0</v>
      </c>
      <c r="F26" s="52">
        <f t="shared" ref="F26:P26" si="11">F28+F27</f>
        <v>0</v>
      </c>
      <c r="G26" s="52">
        <f t="shared" si="11"/>
        <v>0</v>
      </c>
      <c r="H26" s="52">
        <f t="shared" si="11"/>
        <v>0</v>
      </c>
      <c r="I26" s="52">
        <f t="shared" si="11"/>
        <v>0</v>
      </c>
      <c r="J26" s="52">
        <f t="shared" si="11"/>
        <v>0</v>
      </c>
      <c r="K26" s="52">
        <f t="shared" si="11"/>
        <v>0</v>
      </c>
      <c r="L26" s="52">
        <f t="shared" si="11"/>
        <v>0</v>
      </c>
      <c r="M26" s="52">
        <f t="shared" si="11"/>
        <v>0</v>
      </c>
      <c r="N26" s="52">
        <f t="shared" si="11"/>
        <v>0</v>
      </c>
      <c r="O26" s="52">
        <f t="shared" si="11"/>
        <v>0</v>
      </c>
      <c r="P26" s="52">
        <f t="shared" si="11"/>
        <v>0</v>
      </c>
      <c r="Q26" s="5"/>
    </row>
    <row r="27" spans="1:17" s="4" customFormat="1" ht="77.25" hidden="1" customHeight="1" x14ac:dyDescent="0.3">
      <c r="A27" s="22" t="s">
        <v>166</v>
      </c>
      <c r="B27" s="17" t="s">
        <v>27</v>
      </c>
      <c r="C27" s="18" t="s">
        <v>26</v>
      </c>
      <c r="D27" s="19" t="s">
        <v>28</v>
      </c>
      <c r="E27" s="25">
        <f t="shared" ref="E27" si="12">F27</f>
        <v>0</v>
      </c>
      <c r="F27" s="25"/>
      <c r="G27" s="25"/>
      <c r="H27" s="25"/>
      <c r="I27" s="25"/>
      <c r="J27" s="25">
        <f t="shared" ref="J27" si="13">L27+O27</f>
        <v>0</v>
      </c>
      <c r="K27" s="25"/>
      <c r="L27" s="25"/>
      <c r="M27" s="25"/>
      <c r="N27" s="25"/>
      <c r="O27" s="25"/>
      <c r="P27" s="52">
        <f t="shared" ref="P27" si="14">E27+J27</f>
        <v>0</v>
      </c>
      <c r="Q27" s="5"/>
    </row>
    <row r="28" spans="1:17" s="4" customFormat="1" ht="60.75" hidden="1" customHeight="1" x14ac:dyDescent="0.3">
      <c r="A28" s="22" t="s">
        <v>244</v>
      </c>
      <c r="B28" s="17">
        <v>8230</v>
      </c>
      <c r="C28" s="22" t="s">
        <v>245</v>
      </c>
      <c r="D28" s="65" t="s">
        <v>243</v>
      </c>
      <c r="E28" s="25">
        <f t="shared" si="9"/>
        <v>0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52">
        <f t="shared" si="8"/>
        <v>0</v>
      </c>
      <c r="Q28" s="5"/>
    </row>
    <row r="29" spans="1:17" s="80" customFormat="1" ht="105.75" hidden="1" customHeight="1" x14ac:dyDescent="0.3">
      <c r="A29" s="85"/>
      <c r="B29" s="86"/>
      <c r="C29" s="85"/>
      <c r="D29" s="87" t="s">
        <v>276</v>
      </c>
      <c r="E29" s="24">
        <f t="shared" ref="E29" si="15">F29</f>
        <v>0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97">
        <f t="shared" si="8"/>
        <v>0</v>
      </c>
      <c r="Q29" s="79"/>
    </row>
    <row r="30" spans="1:17" s="4" customFormat="1" ht="42.75" customHeight="1" x14ac:dyDescent="0.3">
      <c r="A30" s="13" t="s">
        <v>29</v>
      </c>
      <c r="B30" s="14"/>
      <c r="C30" s="15"/>
      <c r="D30" s="23" t="s">
        <v>156</v>
      </c>
      <c r="E30" s="52">
        <f>E31</f>
        <v>-147900</v>
      </c>
      <c r="F30" s="52">
        <f t="shared" ref="F30:I30" si="16">F31</f>
        <v>-147900</v>
      </c>
      <c r="G30" s="52">
        <f t="shared" si="16"/>
        <v>0</v>
      </c>
      <c r="H30" s="52">
        <f t="shared" si="16"/>
        <v>-147900</v>
      </c>
      <c r="I30" s="52">
        <f t="shared" si="16"/>
        <v>0</v>
      </c>
      <c r="J30" s="52">
        <f t="shared" ref="J30" si="17">J31</f>
        <v>0</v>
      </c>
      <c r="K30" s="52">
        <f t="shared" ref="K30" si="18">K31</f>
        <v>0</v>
      </c>
      <c r="L30" s="52">
        <f t="shared" ref="L30" si="19">L31</f>
        <v>0</v>
      </c>
      <c r="M30" s="52">
        <v>0</v>
      </c>
      <c r="N30" s="52">
        <f t="shared" ref="N30" si="20">N31</f>
        <v>0</v>
      </c>
      <c r="O30" s="52">
        <f t="shared" ref="O30" si="21">O31</f>
        <v>0</v>
      </c>
      <c r="P30" s="52">
        <f>P31</f>
        <v>-147900</v>
      </c>
    </row>
    <row r="31" spans="1:17" s="4" customFormat="1" ht="50.25" customHeight="1" x14ac:dyDescent="0.3">
      <c r="A31" s="13" t="s">
        <v>30</v>
      </c>
      <c r="B31" s="14"/>
      <c r="C31" s="15"/>
      <c r="D31" s="23" t="s">
        <v>156</v>
      </c>
      <c r="E31" s="52">
        <f>E34+E32</f>
        <v>-147900</v>
      </c>
      <c r="F31" s="52">
        <f t="shared" ref="F31:O31" si="22">F34+F32</f>
        <v>-147900</v>
      </c>
      <c r="G31" s="52">
        <f t="shared" si="22"/>
        <v>0</v>
      </c>
      <c r="H31" s="52">
        <f t="shared" si="22"/>
        <v>-147900</v>
      </c>
      <c r="I31" s="52">
        <f t="shared" si="22"/>
        <v>0</v>
      </c>
      <c r="J31" s="52">
        <f t="shared" si="22"/>
        <v>0</v>
      </c>
      <c r="K31" s="52">
        <f t="shared" si="22"/>
        <v>0</v>
      </c>
      <c r="L31" s="52">
        <f t="shared" si="22"/>
        <v>0</v>
      </c>
      <c r="M31" s="52">
        <f t="shared" si="22"/>
        <v>0</v>
      </c>
      <c r="N31" s="52">
        <f t="shared" si="22"/>
        <v>0</v>
      </c>
      <c r="O31" s="52">
        <f t="shared" si="22"/>
        <v>0</v>
      </c>
      <c r="P31" s="52">
        <f>P34+P32</f>
        <v>-147900</v>
      </c>
    </row>
    <row r="32" spans="1:17" s="4" customFormat="1" ht="50.25" hidden="1" customHeight="1" x14ac:dyDescent="0.3">
      <c r="A32" s="13" t="s">
        <v>222</v>
      </c>
      <c r="B32" s="14" t="s">
        <v>223</v>
      </c>
      <c r="C32" s="15" t="s">
        <v>222</v>
      </c>
      <c r="D32" s="16" t="s">
        <v>224</v>
      </c>
      <c r="E32" s="52">
        <f>E33</f>
        <v>0</v>
      </c>
      <c r="F32" s="52">
        <f t="shared" ref="F32:O32" si="23">F33</f>
        <v>0</v>
      </c>
      <c r="G32" s="52">
        <f t="shared" si="23"/>
        <v>0</v>
      </c>
      <c r="H32" s="52">
        <f t="shared" si="23"/>
        <v>0</v>
      </c>
      <c r="I32" s="52">
        <f t="shared" si="23"/>
        <v>0</v>
      </c>
      <c r="J32" s="52">
        <f t="shared" si="23"/>
        <v>0</v>
      </c>
      <c r="K32" s="52">
        <f t="shared" si="23"/>
        <v>0</v>
      </c>
      <c r="L32" s="52">
        <f t="shared" si="23"/>
        <v>0</v>
      </c>
      <c r="M32" s="52">
        <f t="shared" si="23"/>
        <v>0</v>
      </c>
      <c r="N32" s="52">
        <f t="shared" si="23"/>
        <v>0</v>
      </c>
      <c r="O32" s="52">
        <f t="shared" si="23"/>
        <v>0</v>
      </c>
      <c r="P32" s="52">
        <f>P33</f>
        <v>0</v>
      </c>
    </row>
    <row r="33" spans="1:24" s="4" customFormat="1" ht="78" hidden="1" customHeight="1" x14ac:dyDescent="0.3">
      <c r="A33" s="17" t="s">
        <v>301</v>
      </c>
      <c r="B33" s="17" t="s">
        <v>14</v>
      </c>
      <c r="C33" s="18" t="s">
        <v>12</v>
      </c>
      <c r="D33" s="19" t="s">
        <v>15</v>
      </c>
      <c r="E33" s="25">
        <f t="shared" ref="E33:E59" si="24">F33</f>
        <v>0</v>
      </c>
      <c r="F33" s="25"/>
      <c r="G33" s="25"/>
      <c r="H33" s="52"/>
      <c r="I33" s="52"/>
      <c r="J33" s="52">
        <f>K33+L33</f>
        <v>0</v>
      </c>
      <c r="K33" s="52"/>
      <c r="L33" s="52"/>
      <c r="M33" s="52"/>
      <c r="N33" s="52"/>
      <c r="O33" s="52"/>
      <c r="P33" s="52">
        <f>E33+J33</f>
        <v>0</v>
      </c>
    </row>
    <row r="34" spans="1:24" s="4" customFormat="1" ht="31.5" customHeight="1" x14ac:dyDescent="0.3">
      <c r="A34" s="13" t="s">
        <v>222</v>
      </c>
      <c r="B34" s="14" t="s">
        <v>225</v>
      </c>
      <c r="C34" s="15" t="s">
        <v>222</v>
      </c>
      <c r="D34" s="23" t="s">
        <v>226</v>
      </c>
      <c r="E34" s="52">
        <f>E35+E38+E47+E58+E49+E40+E43+E45+E50+E37</f>
        <v>-147900</v>
      </c>
      <c r="F34" s="52">
        <f t="shared" ref="F34:P34" si="25">F35+F38+F47+F58+F49+F40+F43+F45+F50+F37</f>
        <v>-147900</v>
      </c>
      <c r="G34" s="52">
        <f t="shared" si="25"/>
        <v>0</v>
      </c>
      <c r="H34" s="52">
        <f t="shared" si="25"/>
        <v>-147900</v>
      </c>
      <c r="I34" s="52">
        <f t="shared" si="25"/>
        <v>0</v>
      </c>
      <c r="J34" s="52">
        <f t="shared" si="25"/>
        <v>0</v>
      </c>
      <c r="K34" s="52">
        <f t="shared" si="25"/>
        <v>0</v>
      </c>
      <c r="L34" s="52">
        <f t="shared" si="25"/>
        <v>0</v>
      </c>
      <c r="M34" s="52">
        <f t="shared" si="25"/>
        <v>0</v>
      </c>
      <c r="N34" s="52">
        <f t="shared" si="25"/>
        <v>0</v>
      </c>
      <c r="O34" s="52">
        <f t="shared" si="25"/>
        <v>0</v>
      </c>
      <c r="P34" s="52">
        <f t="shared" si="25"/>
        <v>-147900</v>
      </c>
    </row>
    <row r="35" spans="1:24" s="4" customFormat="1" ht="18.75" x14ac:dyDescent="0.3">
      <c r="A35" s="17" t="s">
        <v>31</v>
      </c>
      <c r="B35" s="17" t="s">
        <v>33</v>
      </c>
      <c r="C35" s="18" t="s">
        <v>32</v>
      </c>
      <c r="D35" s="19" t="s">
        <v>345</v>
      </c>
      <c r="E35" s="25">
        <f t="shared" si="24"/>
        <v>-47900</v>
      </c>
      <c r="F35" s="25">
        <v>-47900</v>
      </c>
      <c r="G35" s="25"/>
      <c r="H35" s="25">
        <v>-47900</v>
      </c>
      <c r="I35" s="25"/>
      <c r="J35" s="25">
        <f t="shared" ref="J35:J59" si="26">L35+O35</f>
        <v>0</v>
      </c>
      <c r="K35" s="25"/>
      <c r="L35" s="25"/>
      <c r="M35" s="25"/>
      <c r="N35" s="25"/>
      <c r="O35" s="25"/>
      <c r="P35" s="52">
        <f t="shared" ref="P35:P59" si="27">E35+J35</f>
        <v>-47900</v>
      </c>
      <c r="R35" s="4" t="s">
        <v>221</v>
      </c>
    </row>
    <row r="36" spans="1:24" s="4" customFormat="1" ht="56.25" hidden="1" x14ac:dyDescent="0.3">
      <c r="A36" s="17"/>
      <c r="B36" s="17"/>
      <c r="C36" s="18"/>
      <c r="D36" s="19" t="s">
        <v>239</v>
      </c>
      <c r="E36" s="25">
        <f t="shared" si="24"/>
        <v>0</v>
      </c>
      <c r="F36" s="25"/>
      <c r="G36" s="25"/>
      <c r="H36" s="25"/>
      <c r="I36" s="25"/>
      <c r="J36" s="25">
        <f t="shared" si="26"/>
        <v>0</v>
      </c>
      <c r="K36" s="25"/>
      <c r="L36" s="25"/>
      <c r="M36" s="25"/>
      <c r="N36" s="25"/>
      <c r="O36" s="25"/>
      <c r="P36" s="52">
        <f t="shared" si="27"/>
        <v>0</v>
      </c>
    </row>
    <row r="37" spans="1:24" s="4" customFormat="1" ht="37.5" customHeight="1" x14ac:dyDescent="0.3">
      <c r="A37" s="17" t="s">
        <v>308</v>
      </c>
      <c r="B37" s="17">
        <v>1021</v>
      </c>
      <c r="C37" s="18" t="s">
        <v>35</v>
      </c>
      <c r="D37" s="38" t="s">
        <v>220</v>
      </c>
      <c r="E37" s="25">
        <f t="shared" si="24"/>
        <v>-100000</v>
      </c>
      <c r="F37" s="25">
        <v>-100000</v>
      </c>
      <c r="G37" s="25"/>
      <c r="H37" s="25">
        <v>-100000</v>
      </c>
      <c r="I37" s="25"/>
      <c r="J37" s="25">
        <f t="shared" si="26"/>
        <v>0</v>
      </c>
      <c r="K37" s="25"/>
      <c r="L37" s="25"/>
      <c r="M37" s="25"/>
      <c r="N37" s="25"/>
      <c r="O37" s="25"/>
      <c r="P37" s="52">
        <f t="shared" si="27"/>
        <v>-100000</v>
      </c>
    </row>
    <row r="38" spans="1:24" s="4" customFormat="1" ht="108" hidden="1" customHeight="1" x14ac:dyDescent="0.3">
      <c r="A38" s="17" t="s">
        <v>219</v>
      </c>
      <c r="B38" s="17">
        <v>1040</v>
      </c>
      <c r="C38" s="18"/>
      <c r="D38" s="51" t="s">
        <v>218</v>
      </c>
      <c r="E38" s="25">
        <f>E39</f>
        <v>0</v>
      </c>
      <c r="F38" s="25"/>
      <c r="G38" s="25"/>
      <c r="H38" s="25"/>
      <c r="I38" s="25">
        <f t="shared" ref="I38:P38" si="28">I39</f>
        <v>0</v>
      </c>
      <c r="J38" s="25">
        <f t="shared" si="26"/>
        <v>0</v>
      </c>
      <c r="K38" s="25">
        <f t="shared" si="28"/>
        <v>0</v>
      </c>
      <c r="L38" s="25">
        <f t="shared" si="28"/>
        <v>0</v>
      </c>
      <c r="M38" s="25">
        <f t="shared" si="28"/>
        <v>0</v>
      </c>
      <c r="N38" s="25">
        <f t="shared" si="28"/>
        <v>0</v>
      </c>
      <c r="O38" s="25">
        <f t="shared" si="28"/>
        <v>0</v>
      </c>
      <c r="P38" s="52">
        <f t="shared" si="28"/>
        <v>0</v>
      </c>
      <c r="X38" s="4" t="s">
        <v>221</v>
      </c>
    </row>
    <row r="39" spans="1:24" s="4" customFormat="1" ht="43.5" hidden="1" customHeight="1" x14ac:dyDescent="0.3">
      <c r="A39" s="17" t="s">
        <v>217</v>
      </c>
      <c r="B39" s="17">
        <v>1041</v>
      </c>
      <c r="C39" s="18" t="s">
        <v>35</v>
      </c>
      <c r="D39" s="51" t="s">
        <v>220</v>
      </c>
      <c r="E39" s="25">
        <f t="shared" si="24"/>
        <v>0</v>
      </c>
      <c r="F39" s="25"/>
      <c r="G39" s="25"/>
      <c r="H39" s="25"/>
      <c r="I39" s="25"/>
      <c r="J39" s="25">
        <f t="shared" si="26"/>
        <v>0</v>
      </c>
      <c r="K39" s="25"/>
      <c r="L39" s="25"/>
      <c r="M39" s="25"/>
      <c r="N39" s="25"/>
      <c r="O39" s="25"/>
      <c r="P39" s="52">
        <f t="shared" si="27"/>
        <v>0</v>
      </c>
    </row>
    <row r="40" spans="1:24" s="4" customFormat="1" ht="57.75" hidden="1" customHeight="1" x14ac:dyDescent="0.3">
      <c r="A40" s="17" t="s">
        <v>302</v>
      </c>
      <c r="B40" s="17">
        <v>1070</v>
      </c>
      <c r="C40" s="18" t="s">
        <v>38</v>
      </c>
      <c r="D40" s="51" t="s">
        <v>303</v>
      </c>
      <c r="E40" s="25">
        <f t="shared" si="24"/>
        <v>0</v>
      </c>
      <c r="F40" s="25"/>
      <c r="G40" s="25"/>
      <c r="H40" s="25"/>
      <c r="I40" s="25"/>
      <c r="J40" s="25">
        <f t="shared" si="26"/>
        <v>0</v>
      </c>
      <c r="K40" s="25"/>
      <c r="L40" s="25"/>
      <c r="M40" s="25"/>
      <c r="N40" s="25"/>
      <c r="O40" s="25"/>
      <c r="P40" s="52">
        <f t="shared" si="27"/>
        <v>0</v>
      </c>
    </row>
    <row r="41" spans="1:24" s="4" customFormat="1" ht="75" hidden="1" x14ac:dyDescent="0.3">
      <c r="A41" s="17" t="s">
        <v>37</v>
      </c>
      <c r="B41" s="17" t="s">
        <v>19</v>
      </c>
      <c r="C41" s="18" t="s">
        <v>38</v>
      </c>
      <c r="D41" s="19" t="s">
        <v>39</v>
      </c>
      <c r="E41" s="25">
        <f t="shared" si="24"/>
        <v>0</v>
      </c>
      <c r="F41" s="25"/>
      <c r="G41" s="25"/>
      <c r="H41" s="25"/>
      <c r="I41" s="25"/>
      <c r="J41" s="25">
        <f t="shared" si="26"/>
        <v>0</v>
      </c>
      <c r="K41" s="25"/>
      <c r="L41" s="25"/>
      <c r="M41" s="25"/>
      <c r="N41" s="25"/>
      <c r="O41" s="25"/>
      <c r="P41" s="52">
        <f t="shared" si="27"/>
        <v>0</v>
      </c>
    </row>
    <row r="42" spans="1:24" s="4" customFormat="1" ht="56.25" hidden="1" customHeight="1" x14ac:dyDescent="0.3">
      <c r="A42" s="17" t="s">
        <v>40</v>
      </c>
      <c r="B42" s="17" t="s">
        <v>42</v>
      </c>
      <c r="C42" s="18" t="s">
        <v>41</v>
      </c>
      <c r="D42" s="19" t="s">
        <v>43</v>
      </c>
      <c r="E42" s="25">
        <f t="shared" si="24"/>
        <v>0</v>
      </c>
      <c r="F42" s="25"/>
      <c r="G42" s="25"/>
      <c r="H42" s="25"/>
      <c r="I42" s="25"/>
      <c r="J42" s="25">
        <f t="shared" si="26"/>
        <v>0</v>
      </c>
      <c r="K42" s="25"/>
      <c r="L42" s="25"/>
      <c r="M42" s="25"/>
      <c r="N42" s="25"/>
      <c r="O42" s="25"/>
      <c r="P42" s="52">
        <f t="shared" si="27"/>
        <v>0</v>
      </c>
    </row>
    <row r="43" spans="1:24" s="4" customFormat="1" ht="162.75" hidden="1" customHeight="1" x14ac:dyDescent="0.3">
      <c r="A43" s="17" t="s">
        <v>250</v>
      </c>
      <c r="B43" s="17">
        <v>1060</v>
      </c>
      <c r="C43" s="18"/>
      <c r="D43" s="46" t="s">
        <v>246</v>
      </c>
      <c r="E43" s="25">
        <f t="shared" si="24"/>
        <v>0</v>
      </c>
      <c r="F43" s="25">
        <f>F44</f>
        <v>0</v>
      </c>
      <c r="G43" s="25">
        <f t="shared" ref="G43:P43" si="29">G44</f>
        <v>0</v>
      </c>
      <c r="H43" s="25">
        <f t="shared" si="29"/>
        <v>0</v>
      </c>
      <c r="I43" s="25">
        <f t="shared" si="29"/>
        <v>0</v>
      </c>
      <c r="J43" s="25">
        <f t="shared" si="29"/>
        <v>0</v>
      </c>
      <c r="K43" s="25">
        <f t="shared" si="29"/>
        <v>0</v>
      </c>
      <c r="L43" s="25">
        <f t="shared" si="29"/>
        <v>0</v>
      </c>
      <c r="M43" s="25">
        <f t="shared" si="29"/>
        <v>0</v>
      </c>
      <c r="N43" s="25">
        <f t="shared" si="29"/>
        <v>0</v>
      </c>
      <c r="O43" s="25">
        <f t="shared" si="29"/>
        <v>0</v>
      </c>
      <c r="P43" s="52">
        <f t="shared" si="29"/>
        <v>0</v>
      </c>
    </row>
    <row r="44" spans="1:24" s="4" customFormat="1" ht="51" hidden="1" customHeight="1" x14ac:dyDescent="0.3">
      <c r="A44" s="17" t="s">
        <v>247</v>
      </c>
      <c r="B44" s="17">
        <v>1061</v>
      </c>
      <c r="C44" s="22" t="s">
        <v>35</v>
      </c>
      <c r="D44" s="19" t="s">
        <v>44</v>
      </c>
      <c r="E44" s="25">
        <f t="shared" si="24"/>
        <v>0</v>
      </c>
      <c r="F44" s="25"/>
      <c r="G44" s="25"/>
      <c r="H44" s="25"/>
      <c r="I44" s="25"/>
      <c r="J44" s="25">
        <f t="shared" si="26"/>
        <v>0</v>
      </c>
      <c r="K44" s="25"/>
      <c r="L44" s="25"/>
      <c r="M44" s="25"/>
      <c r="N44" s="25"/>
      <c r="O44" s="25"/>
      <c r="P44" s="52">
        <f t="shared" si="27"/>
        <v>0</v>
      </c>
    </row>
    <row r="45" spans="1:24" s="4" customFormat="1" ht="51" hidden="1" customHeight="1" x14ac:dyDescent="0.3">
      <c r="A45" s="17" t="s">
        <v>304</v>
      </c>
      <c r="B45" s="17">
        <v>1141</v>
      </c>
      <c r="C45" s="22" t="s">
        <v>41</v>
      </c>
      <c r="D45" s="38" t="s">
        <v>44</v>
      </c>
      <c r="E45" s="25">
        <f>E46</f>
        <v>0</v>
      </c>
      <c r="F45" s="25"/>
      <c r="G45" s="25"/>
      <c r="H45" s="25"/>
      <c r="I45" s="25">
        <f t="shared" ref="I45:O46" si="30">I46</f>
        <v>0</v>
      </c>
      <c r="J45" s="25">
        <f t="shared" si="30"/>
        <v>0</v>
      </c>
      <c r="K45" s="25">
        <f t="shared" si="30"/>
        <v>0</v>
      </c>
      <c r="L45" s="25">
        <f t="shared" si="30"/>
        <v>0</v>
      </c>
      <c r="M45" s="25">
        <f t="shared" si="30"/>
        <v>0</v>
      </c>
      <c r="N45" s="25">
        <f t="shared" si="30"/>
        <v>0</v>
      </c>
      <c r="O45" s="25">
        <f t="shared" si="30"/>
        <v>0</v>
      </c>
      <c r="P45" s="52">
        <f>E45+J45</f>
        <v>0</v>
      </c>
    </row>
    <row r="46" spans="1:24" s="4" customFormat="1" ht="51" hidden="1" customHeight="1" x14ac:dyDescent="0.3">
      <c r="A46" s="17"/>
      <c r="B46" s="17"/>
      <c r="C46" s="22"/>
      <c r="D46" s="19" t="s">
        <v>305</v>
      </c>
      <c r="E46" s="25">
        <f t="shared" si="24"/>
        <v>0</v>
      </c>
      <c r="F46" s="25"/>
      <c r="G46" s="25"/>
      <c r="H46" s="25"/>
      <c r="I46" s="25"/>
      <c r="J46" s="25">
        <f t="shared" si="30"/>
        <v>0</v>
      </c>
      <c r="K46" s="25"/>
      <c r="L46" s="25"/>
      <c r="M46" s="25"/>
      <c r="N46" s="25"/>
      <c r="O46" s="25"/>
      <c r="P46" s="52">
        <f>E46+J46</f>
        <v>0</v>
      </c>
    </row>
    <row r="47" spans="1:24" s="4" customFormat="1" ht="57.75" hidden="1" customHeight="1" x14ac:dyDescent="0.3">
      <c r="A47" s="17" t="s">
        <v>263</v>
      </c>
      <c r="B47" s="17">
        <v>1151</v>
      </c>
      <c r="C47" s="22" t="s">
        <v>41</v>
      </c>
      <c r="D47" s="65" t="s">
        <v>262</v>
      </c>
      <c r="E47" s="25">
        <f t="shared" si="24"/>
        <v>0</v>
      </c>
      <c r="F47" s="25"/>
      <c r="G47" s="25"/>
      <c r="H47" s="25"/>
      <c r="I47" s="25"/>
      <c r="J47" s="25">
        <f>K47+L47</f>
        <v>0</v>
      </c>
      <c r="K47" s="25"/>
      <c r="L47" s="25"/>
      <c r="M47" s="25"/>
      <c r="N47" s="25"/>
      <c r="O47" s="25"/>
      <c r="P47" s="52">
        <f t="shared" si="27"/>
        <v>0</v>
      </c>
    </row>
    <row r="48" spans="1:24" s="4" customFormat="1" ht="57.75" hidden="1" customHeight="1" x14ac:dyDescent="0.3">
      <c r="A48" s="17"/>
      <c r="B48" s="17"/>
      <c r="C48" s="22"/>
      <c r="D48" s="19" t="s">
        <v>264</v>
      </c>
      <c r="E48" s="25">
        <f t="shared" si="24"/>
        <v>0</v>
      </c>
      <c r="F48" s="25"/>
      <c r="G48" s="25"/>
      <c r="H48" s="25"/>
      <c r="I48" s="25"/>
      <c r="J48" s="25">
        <f t="shared" ref="J48:J58" si="31">K48+L48</f>
        <v>0</v>
      </c>
      <c r="K48" s="25"/>
      <c r="L48" s="25"/>
      <c r="M48" s="25"/>
      <c r="N48" s="25"/>
      <c r="O48" s="25"/>
      <c r="P48" s="52">
        <f t="shared" si="27"/>
        <v>0</v>
      </c>
    </row>
    <row r="49" spans="1:17" s="4" customFormat="1" ht="162.75" hidden="1" customHeight="1" x14ac:dyDescent="0.3">
      <c r="A49" s="17" t="s">
        <v>283</v>
      </c>
      <c r="B49" s="17">
        <v>1154</v>
      </c>
      <c r="C49" s="22" t="s">
        <v>41</v>
      </c>
      <c r="D49" s="19" t="s">
        <v>284</v>
      </c>
      <c r="E49" s="25">
        <f t="shared" si="24"/>
        <v>0</v>
      </c>
      <c r="F49" s="25"/>
      <c r="G49" s="25"/>
      <c r="H49" s="25"/>
      <c r="I49" s="25"/>
      <c r="J49" s="25">
        <f t="shared" si="31"/>
        <v>0</v>
      </c>
      <c r="K49" s="25"/>
      <c r="L49" s="25"/>
      <c r="M49" s="25"/>
      <c r="N49" s="25"/>
      <c r="O49" s="25"/>
      <c r="P49" s="52">
        <f t="shared" ref="P49:P56" si="32">E49+J49</f>
        <v>0</v>
      </c>
    </row>
    <row r="50" spans="1:17" s="4" customFormat="1" ht="80.25" hidden="1" customHeight="1" x14ac:dyDescent="0.3">
      <c r="A50" s="17" t="s">
        <v>306</v>
      </c>
      <c r="B50" s="17">
        <v>1160</v>
      </c>
      <c r="C50" s="18" t="s">
        <v>41</v>
      </c>
      <c r="D50" s="38" t="s">
        <v>307</v>
      </c>
      <c r="E50" s="25">
        <f t="shared" si="24"/>
        <v>0</v>
      </c>
      <c r="F50" s="25"/>
      <c r="G50" s="25"/>
      <c r="H50" s="25"/>
      <c r="I50" s="25"/>
      <c r="J50" s="25">
        <f t="shared" si="31"/>
        <v>0</v>
      </c>
      <c r="K50" s="25"/>
      <c r="L50" s="25"/>
      <c r="M50" s="25"/>
      <c r="N50" s="25"/>
      <c r="O50" s="25"/>
      <c r="P50" s="52">
        <f t="shared" si="32"/>
        <v>0</v>
      </c>
    </row>
    <row r="51" spans="1:17" s="4" customFormat="1" ht="37.5" hidden="1" x14ac:dyDescent="0.3">
      <c r="A51" s="17" t="s">
        <v>45</v>
      </c>
      <c r="B51" s="17" t="s">
        <v>46</v>
      </c>
      <c r="C51" s="18" t="s">
        <v>41</v>
      </c>
      <c r="D51" s="19" t="s">
        <v>47</v>
      </c>
      <c r="E51" s="25">
        <f t="shared" si="24"/>
        <v>0</v>
      </c>
      <c r="F51" s="25"/>
      <c r="G51" s="25"/>
      <c r="H51" s="25"/>
      <c r="I51" s="25"/>
      <c r="J51" s="25">
        <f t="shared" si="31"/>
        <v>0</v>
      </c>
      <c r="K51" s="25"/>
      <c r="L51" s="25"/>
      <c r="M51" s="25"/>
      <c r="N51" s="25"/>
      <c r="O51" s="25"/>
      <c r="P51" s="52">
        <f t="shared" si="32"/>
        <v>0</v>
      </c>
    </row>
    <row r="52" spans="1:17" s="4" customFormat="1" ht="37.5" hidden="1" x14ac:dyDescent="0.3">
      <c r="A52" s="17" t="s">
        <v>48</v>
      </c>
      <c r="B52" s="17" t="s">
        <v>49</v>
      </c>
      <c r="C52" s="18" t="s">
        <v>41</v>
      </c>
      <c r="D52" s="19" t="s">
        <v>165</v>
      </c>
      <c r="E52" s="25">
        <f t="shared" si="24"/>
        <v>0</v>
      </c>
      <c r="F52" s="25"/>
      <c r="G52" s="25"/>
      <c r="H52" s="25"/>
      <c r="I52" s="25"/>
      <c r="J52" s="25">
        <f t="shared" si="31"/>
        <v>0</v>
      </c>
      <c r="K52" s="25"/>
      <c r="L52" s="25"/>
      <c r="M52" s="25"/>
      <c r="N52" s="25"/>
      <c r="O52" s="25"/>
      <c r="P52" s="52">
        <f t="shared" si="32"/>
        <v>0</v>
      </c>
    </row>
    <row r="53" spans="1:17" s="4" customFormat="1" ht="37.5" hidden="1" x14ac:dyDescent="0.3">
      <c r="A53" s="17"/>
      <c r="B53" s="17"/>
      <c r="C53" s="18"/>
      <c r="D53" s="20" t="s">
        <v>201</v>
      </c>
      <c r="E53" s="25">
        <f t="shared" si="24"/>
        <v>0</v>
      </c>
      <c r="F53" s="24"/>
      <c r="G53" s="24"/>
      <c r="H53" s="24"/>
      <c r="I53" s="24"/>
      <c r="J53" s="25">
        <f t="shared" si="31"/>
        <v>0</v>
      </c>
      <c r="K53" s="24"/>
      <c r="L53" s="24"/>
      <c r="M53" s="24"/>
      <c r="N53" s="24"/>
      <c r="O53" s="24"/>
      <c r="P53" s="52">
        <f t="shared" si="32"/>
        <v>0</v>
      </c>
    </row>
    <row r="54" spans="1:17" s="4" customFormat="1" ht="122.25" hidden="1" customHeight="1" x14ac:dyDescent="0.3">
      <c r="A54" s="104" t="s">
        <v>294</v>
      </c>
      <c r="B54" s="105" t="s">
        <v>295</v>
      </c>
      <c r="C54" s="105" t="s">
        <v>41</v>
      </c>
      <c r="D54" s="106" t="s">
        <v>296</v>
      </c>
      <c r="E54" s="25">
        <f>E55+E56</f>
        <v>0</v>
      </c>
      <c r="F54" s="25">
        <f>F55+F56</f>
        <v>0</v>
      </c>
      <c r="G54" s="24"/>
      <c r="H54" s="24"/>
      <c r="I54" s="24"/>
      <c r="J54" s="25">
        <f t="shared" si="31"/>
        <v>0</v>
      </c>
      <c r="K54" s="24"/>
      <c r="L54" s="24"/>
      <c r="M54" s="24"/>
      <c r="N54" s="24"/>
      <c r="O54" s="24"/>
      <c r="P54" s="52">
        <f t="shared" si="32"/>
        <v>0</v>
      </c>
    </row>
    <row r="55" spans="1:17" s="4" customFormat="1" ht="54.75" hidden="1" customHeight="1" x14ac:dyDescent="0.3">
      <c r="A55" s="104"/>
      <c r="B55" s="105"/>
      <c r="C55" s="105"/>
      <c r="D55" s="107" t="s">
        <v>297</v>
      </c>
      <c r="E55" s="25">
        <f>F55</f>
        <v>0</v>
      </c>
      <c r="F55" s="24"/>
      <c r="G55" s="24"/>
      <c r="H55" s="24"/>
      <c r="I55" s="24"/>
      <c r="J55" s="25">
        <f t="shared" si="31"/>
        <v>0</v>
      </c>
      <c r="K55" s="24"/>
      <c r="L55" s="24"/>
      <c r="M55" s="24"/>
      <c r="N55" s="24"/>
      <c r="O55" s="24"/>
      <c r="P55" s="52">
        <f t="shared" si="32"/>
        <v>0</v>
      </c>
    </row>
    <row r="56" spans="1:17" s="4" customFormat="1" ht="57" hidden="1" customHeight="1" x14ac:dyDescent="0.3">
      <c r="A56" s="17"/>
      <c r="B56" s="17"/>
      <c r="C56" s="18"/>
      <c r="D56" s="107" t="s">
        <v>298</v>
      </c>
      <c r="E56" s="25">
        <f>F56</f>
        <v>0</v>
      </c>
      <c r="F56" s="24"/>
      <c r="G56" s="24"/>
      <c r="H56" s="24"/>
      <c r="I56" s="24"/>
      <c r="J56" s="25">
        <f t="shared" si="31"/>
        <v>0</v>
      </c>
      <c r="K56" s="24"/>
      <c r="L56" s="24"/>
      <c r="M56" s="24"/>
      <c r="N56" s="24"/>
      <c r="O56" s="24"/>
      <c r="P56" s="52">
        <f t="shared" si="32"/>
        <v>0</v>
      </c>
    </row>
    <row r="57" spans="1:17" s="4" customFormat="1" ht="85.5" hidden="1" customHeight="1" x14ac:dyDescent="0.3">
      <c r="A57" s="17" t="s">
        <v>249</v>
      </c>
      <c r="B57" s="17">
        <v>1210</v>
      </c>
      <c r="C57" s="55" t="s">
        <v>41</v>
      </c>
      <c r="D57" s="46" t="s">
        <v>248</v>
      </c>
      <c r="E57" s="25">
        <f t="shared" si="24"/>
        <v>0</v>
      </c>
      <c r="F57" s="24"/>
      <c r="G57" s="24"/>
      <c r="H57" s="24"/>
      <c r="I57" s="24"/>
      <c r="J57" s="25">
        <f t="shared" si="31"/>
        <v>0</v>
      </c>
      <c r="K57" s="24"/>
      <c r="L57" s="24"/>
      <c r="M57" s="24"/>
      <c r="N57" s="24"/>
      <c r="O57" s="24"/>
      <c r="P57" s="97"/>
    </row>
    <row r="58" spans="1:17" s="4" customFormat="1" ht="146.25" hidden="1" customHeight="1" x14ac:dyDescent="0.3">
      <c r="A58" s="17" t="s">
        <v>274</v>
      </c>
      <c r="B58" s="17">
        <v>1182</v>
      </c>
      <c r="C58" s="88" t="s">
        <v>41</v>
      </c>
      <c r="D58" s="58" t="s">
        <v>275</v>
      </c>
      <c r="E58" s="25">
        <f>F58+I58</f>
        <v>0</v>
      </c>
      <c r="F58" s="25"/>
      <c r="G58" s="25"/>
      <c r="H58" s="25"/>
      <c r="I58" s="25"/>
      <c r="J58" s="25">
        <f t="shared" si="31"/>
        <v>0</v>
      </c>
      <c r="K58" s="25"/>
      <c r="L58" s="25"/>
      <c r="M58" s="25"/>
      <c r="N58" s="25"/>
      <c r="O58" s="25"/>
      <c r="P58" s="52">
        <f>E58+J58</f>
        <v>0</v>
      </c>
    </row>
    <row r="59" spans="1:17" s="4" customFormat="1" ht="131.25" hidden="1" x14ac:dyDescent="0.3">
      <c r="A59" s="17" t="s">
        <v>50</v>
      </c>
      <c r="B59" s="17" t="s">
        <v>51</v>
      </c>
      <c r="C59" s="18" t="s">
        <v>18</v>
      </c>
      <c r="D59" s="19" t="s">
        <v>52</v>
      </c>
      <c r="E59" s="25">
        <f t="shared" si="24"/>
        <v>0</v>
      </c>
      <c r="F59" s="25"/>
      <c r="G59" s="25">
        <v>0</v>
      </c>
      <c r="H59" s="25">
        <v>0</v>
      </c>
      <c r="I59" s="25"/>
      <c r="J59" s="25">
        <f t="shared" si="26"/>
        <v>0</v>
      </c>
      <c r="K59" s="25"/>
      <c r="L59" s="25"/>
      <c r="M59" s="25"/>
      <c r="N59" s="25"/>
      <c r="O59" s="25"/>
      <c r="P59" s="52">
        <f t="shared" si="27"/>
        <v>0</v>
      </c>
    </row>
    <row r="60" spans="1:17" s="4" customFormat="1" ht="37.5" x14ac:dyDescent="0.3">
      <c r="A60" s="13" t="s">
        <v>53</v>
      </c>
      <c r="B60" s="14"/>
      <c r="C60" s="15"/>
      <c r="D60" s="16" t="s">
        <v>54</v>
      </c>
      <c r="E60" s="52">
        <f>E61</f>
        <v>-49900</v>
      </c>
      <c r="F60" s="52">
        <f t="shared" ref="F60:I60" si="33">F61</f>
        <v>-49900</v>
      </c>
      <c r="G60" s="52">
        <f t="shared" si="33"/>
        <v>0</v>
      </c>
      <c r="H60" s="52">
        <f t="shared" si="33"/>
        <v>0</v>
      </c>
      <c r="I60" s="52">
        <f t="shared" si="33"/>
        <v>0</v>
      </c>
      <c r="J60" s="52">
        <f>J61</f>
        <v>0</v>
      </c>
      <c r="K60" s="52">
        <f t="shared" ref="K60:P60" si="34">K61</f>
        <v>0</v>
      </c>
      <c r="L60" s="52">
        <f t="shared" si="34"/>
        <v>0</v>
      </c>
      <c r="M60" s="52">
        <f t="shared" si="34"/>
        <v>0</v>
      </c>
      <c r="N60" s="52">
        <f t="shared" si="34"/>
        <v>0</v>
      </c>
      <c r="O60" s="52">
        <f t="shared" si="34"/>
        <v>0</v>
      </c>
      <c r="P60" s="52">
        <f t="shared" si="34"/>
        <v>-49900</v>
      </c>
    </row>
    <row r="61" spans="1:17" s="4" customFormat="1" ht="71.25" customHeight="1" x14ac:dyDescent="0.3">
      <c r="A61" s="13" t="s">
        <v>55</v>
      </c>
      <c r="B61" s="14"/>
      <c r="C61" s="15"/>
      <c r="D61" s="26" t="s">
        <v>155</v>
      </c>
      <c r="E61" s="52">
        <f>E62+E65+E74+E97</f>
        <v>-49900</v>
      </c>
      <c r="F61" s="52">
        <f t="shared" ref="F61:P61" si="35">F62+F65+F74+F97</f>
        <v>-49900</v>
      </c>
      <c r="G61" s="52">
        <f t="shared" si="35"/>
        <v>0</v>
      </c>
      <c r="H61" s="52">
        <f t="shared" si="35"/>
        <v>0</v>
      </c>
      <c r="I61" s="52">
        <f t="shared" si="35"/>
        <v>0</v>
      </c>
      <c r="J61" s="52">
        <f>J62+J65+J74+J97</f>
        <v>0</v>
      </c>
      <c r="K61" s="52">
        <f t="shared" si="35"/>
        <v>0</v>
      </c>
      <c r="L61" s="52">
        <f t="shared" si="35"/>
        <v>0</v>
      </c>
      <c r="M61" s="52">
        <f t="shared" si="35"/>
        <v>0</v>
      </c>
      <c r="N61" s="52">
        <f t="shared" si="35"/>
        <v>0</v>
      </c>
      <c r="O61" s="52">
        <f t="shared" si="35"/>
        <v>0</v>
      </c>
      <c r="P61" s="52">
        <f t="shared" si="35"/>
        <v>-49900</v>
      </c>
    </row>
    <row r="62" spans="1:17" s="4" customFormat="1" ht="58.5" hidden="1" customHeight="1" x14ac:dyDescent="0.3">
      <c r="A62" s="13"/>
      <c r="B62" s="14" t="s">
        <v>223</v>
      </c>
      <c r="C62" s="15" t="s">
        <v>222</v>
      </c>
      <c r="D62" s="16" t="s">
        <v>224</v>
      </c>
      <c r="E62" s="52">
        <f>E63+E64</f>
        <v>0</v>
      </c>
      <c r="F62" s="52">
        <f t="shared" ref="F62:O62" si="36">F63+F64</f>
        <v>0</v>
      </c>
      <c r="G62" s="52">
        <f t="shared" si="36"/>
        <v>0</v>
      </c>
      <c r="H62" s="52">
        <f t="shared" si="36"/>
        <v>0</v>
      </c>
      <c r="I62" s="52">
        <f t="shared" si="36"/>
        <v>0</v>
      </c>
      <c r="J62" s="52">
        <f t="shared" si="36"/>
        <v>0</v>
      </c>
      <c r="K62" s="52">
        <f t="shared" si="36"/>
        <v>0</v>
      </c>
      <c r="L62" s="52">
        <f t="shared" si="36"/>
        <v>0</v>
      </c>
      <c r="M62" s="52">
        <f t="shared" si="36"/>
        <v>0</v>
      </c>
      <c r="N62" s="52">
        <f t="shared" si="36"/>
        <v>0</v>
      </c>
      <c r="O62" s="52">
        <f t="shared" si="36"/>
        <v>0</v>
      </c>
      <c r="P62" s="52">
        <f>P63+P64</f>
        <v>0</v>
      </c>
    </row>
    <row r="63" spans="1:17" s="4" customFormat="1" ht="75" hidden="1" x14ac:dyDescent="0.3">
      <c r="A63" s="17" t="s">
        <v>56</v>
      </c>
      <c r="B63" s="17" t="s">
        <v>14</v>
      </c>
      <c r="C63" s="18" t="s">
        <v>12</v>
      </c>
      <c r="D63" s="19" t="s">
        <v>15</v>
      </c>
      <c r="E63" s="25">
        <f t="shared" ref="E63:E96" si="37">F63</f>
        <v>0</v>
      </c>
      <c r="F63" s="25"/>
      <c r="G63" s="25"/>
      <c r="H63" s="25"/>
      <c r="I63" s="25"/>
      <c r="J63" s="25">
        <f t="shared" ref="J63:J96" si="38">L63+O63</f>
        <v>0</v>
      </c>
      <c r="K63" s="25"/>
      <c r="L63" s="25"/>
      <c r="M63" s="25"/>
      <c r="N63" s="25"/>
      <c r="O63" s="25"/>
      <c r="P63" s="52">
        <f>E63+J63</f>
        <v>0</v>
      </c>
      <c r="Q63" s="5"/>
    </row>
    <row r="64" spans="1:17" s="4" customFormat="1" ht="33.75" hidden="1" customHeight="1" x14ac:dyDescent="0.3">
      <c r="A64" s="22" t="s">
        <v>277</v>
      </c>
      <c r="B64" s="22" t="s">
        <v>17</v>
      </c>
      <c r="C64" s="22" t="s">
        <v>16</v>
      </c>
      <c r="D64" s="19" t="s">
        <v>190</v>
      </c>
      <c r="E64" s="25">
        <f t="shared" si="37"/>
        <v>0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52">
        <f>E64+J64</f>
        <v>0</v>
      </c>
      <c r="Q64" s="5"/>
    </row>
    <row r="65" spans="1:17" s="4" customFormat="1" ht="27.75" hidden="1" customHeight="1" x14ac:dyDescent="0.3">
      <c r="A65" s="13" t="s">
        <v>222</v>
      </c>
      <c r="B65" s="13" t="s">
        <v>227</v>
      </c>
      <c r="C65" s="54" t="s">
        <v>222</v>
      </c>
      <c r="D65" s="16" t="s">
        <v>228</v>
      </c>
      <c r="E65" s="52">
        <f>E66+E69+E71+E73</f>
        <v>0</v>
      </c>
      <c r="F65" s="52">
        <f t="shared" ref="F65:P65" si="39">F66+F69+F71+F73</f>
        <v>0</v>
      </c>
      <c r="G65" s="52">
        <f t="shared" si="39"/>
        <v>0</v>
      </c>
      <c r="H65" s="52">
        <f t="shared" si="39"/>
        <v>0</v>
      </c>
      <c r="I65" s="52">
        <f t="shared" si="39"/>
        <v>0</v>
      </c>
      <c r="J65" s="52">
        <f>J66+J69+J71+J73</f>
        <v>0</v>
      </c>
      <c r="K65" s="52">
        <f t="shared" si="39"/>
        <v>0</v>
      </c>
      <c r="L65" s="52">
        <f t="shared" si="39"/>
        <v>0</v>
      </c>
      <c r="M65" s="52">
        <f t="shared" si="39"/>
        <v>0</v>
      </c>
      <c r="N65" s="52">
        <f t="shared" si="39"/>
        <v>0</v>
      </c>
      <c r="O65" s="52">
        <f t="shared" si="39"/>
        <v>0</v>
      </c>
      <c r="P65" s="52">
        <f t="shared" si="39"/>
        <v>0</v>
      </c>
      <c r="Q65" s="5"/>
    </row>
    <row r="66" spans="1:17" s="4" customFormat="1" ht="37.5" hidden="1" x14ac:dyDescent="0.3">
      <c r="A66" s="55" t="s">
        <v>229</v>
      </c>
      <c r="B66" s="17">
        <v>2010</v>
      </c>
      <c r="C66" s="55" t="s">
        <v>230</v>
      </c>
      <c r="D66" s="19" t="s">
        <v>231</v>
      </c>
      <c r="E66" s="25">
        <f t="shared" si="37"/>
        <v>0</v>
      </c>
      <c r="F66" s="25"/>
      <c r="G66" s="25"/>
      <c r="H66" s="25"/>
      <c r="I66" s="25"/>
      <c r="J66" s="25">
        <f>L66+O66</f>
        <v>0</v>
      </c>
      <c r="K66" s="25"/>
      <c r="L66" s="25">
        <f>L67</f>
        <v>0</v>
      </c>
      <c r="M66" s="25"/>
      <c r="N66" s="25"/>
      <c r="O66" s="25"/>
      <c r="P66" s="25">
        <f>E66+J66</f>
        <v>0</v>
      </c>
      <c r="Q66" s="5"/>
    </row>
    <row r="67" spans="1:17" s="4" customFormat="1" ht="56.25" hidden="1" customHeight="1" x14ac:dyDescent="0.3">
      <c r="A67" s="55"/>
      <c r="B67" s="17"/>
      <c r="C67" s="55"/>
      <c r="D67" s="30" t="s">
        <v>309</v>
      </c>
      <c r="E67" s="25">
        <f t="shared" si="37"/>
        <v>0</v>
      </c>
      <c r="F67" s="25"/>
      <c r="G67" s="25"/>
      <c r="H67" s="25"/>
      <c r="I67" s="25"/>
      <c r="J67" s="25">
        <f t="shared" si="38"/>
        <v>0</v>
      </c>
      <c r="K67" s="25">
        <v>0</v>
      </c>
      <c r="L67" s="25"/>
      <c r="M67" s="25"/>
      <c r="N67" s="25"/>
      <c r="O67" s="25"/>
      <c r="P67" s="52">
        <f t="shared" ref="P67:P96" si="40">E67+J67</f>
        <v>0</v>
      </c>
      <c r="Q67" s="5"/>
    </row>
    <row r="68" spans="1:17" s="4" customFormat="1" ht="75.75" hidden="1" x14ac:dyDescent="0.3">
      <c r="A68" s="55"/>
      <c r="B68" s="17"/>
      <c r="C68" s="55"/>
      <c r="D68" s="59" t="s">
        <v>240</v>
      </c>
      <c r="E68" s="25">
        <f t="shared" si="37"/>
        <v>0</v>
      </c>
      <c r="F68" s="25"/>
      <c r="G68" s="25"/>
      <c r="H68" s="25"/>
      <c r="I68" s="25"/>
      <c r="J68" s="25">
        <f t="shared" si="38"/>
        <v>0</v>
      </c>
      <c r="K68" s="25"/>
      <c r="L68" s="25"/>
      <c r="M68" s="25"/>
      <c r="N68" s="25"/>
      <c r="O68" s="25"/>
      <c r="P68" s="52">
        <f t="shared" si="40"/>
        <v>0</v>
      </c>
      <c r="Q68" s="5"/>
    </row>
    <row r="69" spans="1:17" s="4" customFormat="1" ht="67.5" hidden="1" customHeight="1" x14ac:dyDescent="0.3">
      <c r="A69" s="55" t="s">
        <v>232</v>
      </c>
      <c r="B69" s="17">
        <v>2111</v>
      </c>
      <c r="C69" s="55" t="s">
        <v>233</v>
      </c>
      <c r="D69" s="124" t="s">
        <v>234</v>
      </c>
      <c r="E69" s="25">
        <f t="shared" si="37"/>
        <v>0</v>
      </c>
      <c r="F69" s="25"/>
      <c r="G69" s="25"/>
      <c r="H69" s="52"/>
      <c r="I69" s="52"/>
      <c r="J69" s="52">
        <f t="shared" si="38"/>
        <v>0</v>
      </c>
      <c r="K69" s="52"/>
      <c r="L69" s="52"/>
      <c r="M69" s="52"/>
      <c r="N69" s="52"/>
      <c r="O69" s="52"/>
      <c r="P69" s="52">
        <f t="shared" si="40"/>
        <v>0</v>
      </c>
      <c r="Q69" s="5"/>
    </row>
    <row r="70" spans="1:17" s="4" customFormat="1" ht="111" hidden="1" customHeight="1" x14ac:dyDescent="0.3">
      <c r="A70" s="55"/>
      <c r="B70" s="56"/>
      <c r="C70" s="55"/>
      <c r="D70" s="19" t="s">
        <v>300</v>
      </c>
      <c r="E70" s="25">
        <f t="shared" si="37"/>
        <v>0</v>
      </c>
      <c r="F70" s="25"/>
      <c r="G70" s="25"/>
      <c r="H70" s="25"/>
      <c r="I70" s="25"/>
      <c r="J70" s="25">
        <f t="shared" si="38"/>
        <v>0</v>
      </c>
      <c r="K70" s="25"/>
      <c r="L70" s="25"/>
      <c r="M70" s="25"/>
      <c r="N70" s="25"/>
      <c r="O70" s="25"/>
      <c r="P70" s="52">
        <f t="shared" si="40"/>
        <v>0</v>
      </c>
      <c r="Q70" s="5"/>
    </row>
    <row r="71" spans="1:17" s="4" customFormat="1" ht="62.25" hidden="1" customHeight="1" x14ac:dyDescent="0.3">
      <c r="A71" s="55" t="s">
        <v>202</v>
      </c>
      <c r="B71" s="56">
        <v>2144</v>
      </c>
      <c r="C71" s="55" t="s">
        <v>57</v>
      </c>
      <c r="D71" s="82" t="s">
        <v>203</v>
      </c>
      <c r="E71" s="25">
        <f t="shared" si="37"/>
        <v>0</v>
      </c>
      <c r="F71" s="25"/>
      <c r="G71" s="25"/>
      <c r="H71" s="25"/>
      <c r="I71" s="25"/>
      <c r="J71" s="25">
        <f t="shared" si="38"/>
        <v>0</v>
      </c>
      <c r="K71" s="25"/>
      <c r="L71" s="25"/>
      <c r="M71" s="25"/>
      <c r="N71" s="25"/>
      <c r="O71" s="25"/>
      <c r="P71" s="52">
        <f t="shared" si="40"/>
        <v>0</v>
      </c>
      <c r="Q71" s="5"/>
    </row>
    <row r="72" spans="1:17" s="80" customFormat="1" ht="157.5" hidden="1" customHeight="1" x14ac:dyDescent="0.3">
      <c r="A72" s="77"/>
      <c r="B72" s="78"/>
      <c r="C72" s="77"/>
      <c r="D72" s="76" t="s">
        <v>271</v>
      </c>
      <c r="E72" s="24">
        <f t="shared" si="37"/>
        <v>0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52">
        <f t="shared" si="40"/>
        <v>0</v>
      </c>
      <c r="Q72" s="79"/>
    </row>
    <row r="73" spans="1:17" s="4" customFormat="1" ht="51" hidden="1" customHeight="1" x14ac:dyDescent="0.3">
      <c r="A73" s="22" t="s">
        <v>193</v>
      </c>
      <c r="B73" s="17">
        <v>2152</v>
      </c>
      <c r="C73" s="22" t="s">
        <v>57</v>
      </c>
      <c r="D73" s="19" t="s">
        <v>194</v>
      </c>
      <c r="E73" s="25">
        <f t="shared" si="37"/>
        <v>0</v>
      </c>
      <c r="F73" s="25"/>
      <c r="G73" s="25"/>
      <c r="H73" s="25"/>
      <c r="I73" s="25"/>
      <c r="J73" s="25">
        <f t="shared" si="38"/>
        <v>0</v>
      </c>
      <c r="K73" s="25"/>
      <c r="L73" s="25"/>
      <c r="M73" s="25"/>
      <c r="N73" s="25"/>
      <c r="O73" s="25"/>
      <c r="P73" s="52">
        <f t="shared" si="40"/>
        <v>0</v>
      </c>
      <c r="Q73" s="5"/>
    </row>
    <row r="74" spans="1:17" s="4" customFormat="1" ht="42" customHeight="1" x14ac:dyDescent="0.3">
      <c r="A74" s="57"/>
      <c r="B74" s="13">
        <v>3000</v>
      </c>
      <c r="C74" s="57"/>
      <c r="D74" s="16" t="s">
        <v>235</v>
      </c>
      <c r="E74" s="52">
        <f>E75+E76+E81+E82+E83+E91</f>
        <v>-49900</v>
      </c>
      <c r="F74" s="52">
        <f t="shared" ref="F74:P74" si="41">F75+F76+F81+F82+F83+F91</f>
        <v>-49900</v>
      </c>
      <c r="G74" s="52">
        <f t="shared" si="41"/>
        <v>0</v>
      </c>
      <c r="H74" s="52">
        <f t="shared" si="41"/>
        <v>0</v>
      </c>
      <c r="I74" s="52">
        <f t="shared" si="41"/>
        <v>0</v>
      </c>
      <c r="J74" s="52">
        <f t="shared" si="41"/>
        <v>0</v>
      </c>
      <c r="K74" s="52">
        <f t="shared" si="41"/>
        <v>0</v>
      </c>
      <c r="L74" s="52">
        <f t="shared" si="41"/>
        <v>0</v>
      </c>
      <c r="M74" s="52">
        <f t="shared" si="41"/>
        <v>0</v>
      </c>
      <c r="N74" s="52">
        <f t="shared" si="41"/>
        <v>0</v>
      </c>
      <c r="O74" s="52">
        <f t="shared" si="41"/>
        <v>0</v>
      </c>
      <c r="P74" s="52">
        <f t="shared" si="41"/>
        <v>-49900</v>
      </c>
      <c r="Q74" s="5"/>
    </row>
    <row r="75" spans="1:17" s="4" customFormat="1" ht="56.25" hidden="1" x14ac:dyDescent="0.3">
      <c r="A75" s="17" t="s">
        <v>58</v>
      </c>
      <c r="B75" s="17" t="s">
        <v>60</v>
      </c>
      <c r="C75" s="18" t="s">
        <v>59</v>
      </c>
      <c r="D75" s="19" t="s">
        <v>61</v>
      </c>
      <c r="E75" s="25">
        <f t="shared" si="37"/>
        <v>0</v>
      </c>
      <c r="F75" s="25"/>
      <c r="G75" s="25"/>
      <c r="H75" s="25"/>
      <c r="I75" s="25"/>
      <c r="J75" s="25">
        <f t="shared" si="38"/>
        <v>0</v>
      </c>
      <c r="K75" s="25"/>
      <c r="L75" s="25"/>
      <c r="M75" s="25"/>
      <c r="N75" s="25"/>
      <c r="O75" s="25"/>
      <c r="P75" s="52">
        <f t="shared" si="40"/>
        <v>0</v>
      </c>
      <c r="Q75" s="5"/>
    </row>
    <row r="76" spans="1:17" s="4" customFormat="1" ht="37.5" hidden="1" x14ac:dyDescent="0.3">
      <c r="A76" s="17" t="s">
        <v>62</v>
      </c>
      <c r="B76" s="17" t="s">
        <v>64</v>
      </c>
      <c r="C76" s="18" t="s">
        <v>63</v>
      </c>
      <c r="D76" s="19" t="s">
        <v>65</v>
      </c>
      <c r="E76" s="25">
        <f t="shared" si="37"/>
        <v>0</v>
      </c>
      <c r="F76" s="25"/>
      <c r="G76" s="25"/>
      <c r="H76" s="25"/>
      <c r="I76" s="25"/>
      <c r="J76" s="25">
        <f t="shared" si="38"/>
        <v>0</v>
      </c>
      <c r="K76" s="25"/>
      <c r="L76" s="25"/>
      <c r="M76" s="25"/>
      <c r="N76" s="25"/>
      <c r="O76" s="25"/>
      <c r="P76" s="52">
        <f t="shared" si="40"/>
        <v>0</v>
      </c>
      <c r="Q76" s="5"/>
    </row>
    <row r="77" spans="1:17" s="4" customFormat="1" ht="91.5" hidden="1" customHeight="1" x14ac:dyDescent="0.3">
      <c r="A77" s="17" t="s">
        <v>66</v>
      </c>
      <c r="B77" s="17" t="s">
        <v>67</v>
      </c>
      <c r="C77" s="18" t="s">
        <v>63</v>
      </c>
      <c r="D77" s="19" t="s">
        <v>68</v>
      </c>
      <c r="E77" s="25">
        <f t="shared" si="37"/>
        <v>0</v>
      </c>
      <c r="F77" s="25"/>
      <c r="G77" s="25"/>
      <c r="H77" s="25"/>
      <c r="I77" s="25"/>
      <c r="J77" s="25">
        <f t="shared" si="38"/>
        <v>0</v>
      </c>
      <c r="K77" s="25"/>
      <c r="L77" s="25"/>
      <c r="M77" s="25"/>
      <c r="N77" s="25"/>
      <c r="O77" s="25"/>
      <c r="P77" s="52">
        <f t="shared" si="40"/>
        <v>0</v>
      </c>
      <c r="Q77" s="5"/>
    </row>
    <row r="78" spans="1:17" s="4" customFormat="1" ht="75" hidden="1" x14ac:dyDescent="0.3">
      <c r="A78" s="22" t="s">
        <v>152</v>
      </c>
      <c r="B78" s="17">
        <v>3035</v>
      </c>
      <c r="C78" s="27">
        <v>1070</v>
      </c>
      <c r="D78" s="19" t="s">
        <v>153</v>
      </c>
      <c r="E78" s="25">
        <f t="shared" si="37"/>
        <v>0</v>
      </c>
      <c r="F78" s="25"/>
      <c r="G78" s="25"/>
      <c r="H78" s="25"/>
      <c r="I78" s="25"/>
      <c r="J78" s="25">
        <f t="shared" si="38"/>
        <v>0</v>
      </c>
      <c r="K78" s="25"/>
      <c r="L78" s="25"/>
      <c r="M78" s="25"/>
      <c r="N78" s="25"/>
      <c r="O78" s="25"/>
      <c r="P78" s="52">
        <f t="shared" si="40"/>
        <v>0</v>
      </c>
      <c r="Q78" s="5"/>
    </row>
    <row r="79" spans="1:17" s="4" customFormat="1" ht="56.25" hidden="1" x14ac:dyDescent="0.3">
      <c r="A79" s="17" t="s">
        <v>69</v>
      </c>
      <c r="B79" s="17" t="s">
        <v>70</v>
      </c>
      <c r="C79" s="18" t="s">
        <v>63</v>
      </c>
      <c r="D79" s="19" t="s">
        <v>71</v>
      </c>
      <c r="E79" s="25">
        <f t="shared" si="37"/>
        <v>0</v>
      </c>
      <c r="F79" s="25"/>
      <c r="G79" s="25"/>
      <c r="H79" s="25"/>
      <c r="I79" s="25"/>
      <c r="J79" s="25">
        <f t="shared" si="38"/>
        <v>0</v>
      </c>
      <c r="K79" s="25"/>
      <c r="L79" s="25"/>
      <c r="M79" s="25"/>
      <c r="N79" s="25"/>
      <c r="O79" s="25"/>
      <c r="P79" s="52">
        <f t="shared" si="40"/>
        <v>0</v>
      </c>
      <c r="Q79" s="5"/>
    </row>
    <row r="80" spans="1:17" s="4" customFormat="1" ht="155.25" hidden="1" customHeight="1" x14ac:dyDescent="0.3">
      <c r="A80" s="22" t="s">
        <v>183</v>
      </c>
      <c r="B80" s="17">
        <v>6083</v>
      </c>
      <c r="C80" s="22" t="s">
        <v>184</v>
      </c>
      <c r="D80" s="39" t="s">
        <v>188</v>
      </c>
      <c r="E80" s="25">
        <f t="shared" si="37"/>
        <v>0</v>
      </c>
      <c r="F80" s="25"/>
      <c r="G80" s="25"/>
      <c r="H80" s="25"/>
      <c r="I80" s="25"/>
      <c r="J80" s="25">
        <f t="shared" si="38"/>
        <v>0</v>
      </c>
      <c r="K80" s="25"/>
      <c r="L80" s="25"/>
      <c r="M80" s="25"/>
      <c r="N80" s="25"/>
      <c r="O80" s="25"/>
      <c r="P80" s="52">
        <f t="shared" si="40"/>
        <v>0</v>
      </c>
      <c r="Q80" s="5"/>
    </row>
    <row r="81" spans="1:17" s="4" customFormat="1" ht="122.25" hidden="1" customHeight="1" x14ac:dyDescent="0.3">
      <c r="A81" s="17" t="s">
        <v>72</v>
      </c>
      <c r="B81" s="17" t="s">
        <v>73</v>
      </c>
      <c r="C81" s="18" t="s">
        <v>36</v>
      </c>
      <c r="D81" s="19" t="s">
        <v>74</v>
      </c>
      <c r="E81" s="25">
        <f t="shared" si="37"/>
        <v>0</v>
      </c>
      <c r="F81" s="25">
        <v>0</v>
      </c>
      <c r="G81" s="25"/>
      <c r="H81" s="25"/>
      <c r="I81" s="25"/>
      <c r="J81" s="25">
        <f t="shared" si="38"/>
        <v>0</v>
      </c>
      <c r="K81" s="25"/>
      <c r="L81" s="25"/>
      <c r="M81" s="25"/>
      <c r="N81" s="25"/>
      <c r="O81" s="25"/>
      <c r="P81" s="52">
        <f t="shared" si="40"/>
        <v>0</v>
      </c>
      <c r="Q81" s="5"/>
    </row>
    <row r="82" spans="1:17" s="4" customFormat="1" ht="150" hidden="1" customHeight="1" x14ac:dyDescent="0.3">
      <c r="A82" s="17" t="s">
        <v>75</v>
      </c>
      <c r="B82" s="17" t="s">
        <v>76</v>
      </c>
      <c r="C82" s="18" t="s">
        <v>33</v>
      </c>
      <c r="D82" s="19" t="s">
        <v>77</v>
      </c>
      <c r="E82" s="25">
        <f>+F82</f>
        <v>0</v>
      </c>
      <c r="F82" s="25"/>
      <c r="G82" s="25"/>
      <c r="H82" s="25"/>
      <c r="I82" s="25"/>
      <c r="J82" s="25">
        <f t="shared" si="38"/>
        <v>0</v>
      </c>
      <c r="K82" s="25"/>
      <c r="L82" s="25"/>
      <c r="M82" s="25"/>
      <c r="N82" s="25"/>
      <c r="O82" s="25"/>
      <c r="P82" s="52">
        <f t="shared" si="40"/>
        <v>0</v>
      </c>
      <c r="Q82" s="5"/>
    </row>
    <row r="83" spans="1:17" s="4" customFormat="1" ht="93.75" hidden="1" x14ac:dyDescent="0.3">
      <c r="A83" s="17" t="s">
        <v>78</v>
      </c>
      <c r="B83" s="17" t="s">
        <v>79</v>
      </c>
      <c r="C83" s="18" t="s">
        <v>33</v>
      </c>
      <c r="D83" s="19" t="s">
        <v>80</v>
      </c>
      <c r="E83" s="25">
        <f t="shared" si="37"/>
        <v>0</v>
      </c>
      <c r="F83" s="25"/>
      <c r="G83" s="25"/>
      <c r="H83" s="25"/>
      <c r="I83" s="25"/>
      <c r="J83" s="25">
        <f t="shared" si="38"/>
        <v>0</v>
      </c>
      <c r="K83" s="25"/>
      <c r="L83" s="25"/>
      <c r="M83" s="25"/>
      <c r="N83" s="25"/>
      <c r="O83" s="25"/>
      <c r="P83" s="52">
        <f t="shared" si="40"/>
        <v>0</v>
      </c>
      <c r="Q83" s="5"/>
    </row>
    <row r="84" spans="1:17" s="4" customFormat="1" ht="356.25" hidden="1" x14ac:dyDescent="0.3">
      <c r="A84" s="48" t="s">
        <v>208</v>
      </c>
      <c r="B84" s="43">
        <v>3224</v>
      </c>
      <c r="C84" s="49">
        <v>1060</v>
      </c>
      <c r="D84" s="47" t="s">
        <v>209</v>
      </c>
      <c r="E84" s="25">
        <f t="shared" si="37"/>
        <v>0</v>
      </c>
      <c r="F84" s="25"/>
      <c r="G84" s="25"/>
      <c r="H84" s="25"/>
      <c r="I84" s="25"/>
      <c r="J84" s="25">
        <f t="shared" si="38"/>
        <v>0</v>
      </c>
      <c r="K84" s="25"/>
      <c r="L84" s="25"/>
      <c r="M84" s="25"/>
      <c r="N84" s="25"/>
      <c r="O84" s="25"/>
      <c r="P84" s="52">
        <f t="shared" si="40"/>
        <v>0</v>
      </c>
      <c r="Q84" s="5"/>
    </row>
    <row r="85" spans="1:17" s="4" customFormat="1" ht="93.75" hidden="1" x14ac:dyDescent="0.3">
      <c r="A85" s="17" t="s">
        <v>81</v>
      </c>
      <c r="B85" s="17" t="s">
        <v>82</v>
      </c>
      <c r="C85" s="18" t="s">
        <v>59</v>
      </c>
      <c r="D85" s="19" t="s">
        <v>146</v>
      </c>
      <c r="E85" s="25">
        <f t="shared" si="37"/>
        <v>0</v>
      </c>
      <c r="F85" s="25"/>
      <c r="G85" s="25">
        <v>0</v>
      </c>
      <c r="H85" s="25">
        <v>0</v>
      </c>
      <c r="I85" s="25">
        <v>0</v>
      </c>
      <c r="J85" s="25">
        <f t="shared" si="38"/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52">
        <f t="shared" si="40"/>
        <v>0</v>
      </c>
      <c r="Q85" s="5"/>
    </row>
    <row r="86" spans="1:17" s="4" customFormat="1" ht="56.25" hidden="1" x14ac:dyDescent="0.3">
      <c r="A86" s="17"/>
      <c r="B86" s="17"/>
      <c r="C86" s="18"/>
      <c r="D86" s="20" t="s">
        <v>147</v>
      </c>
      <c r="E86" s="25">
        <f t="shared" si="37"/>
        <v>0</v>
      </c>
      <c r="F86" s="24"/>
      <c r="G86" s="24"/>
      <c r="H86" s="24"/>
      <c r="I86" s="24"/>
      <c r="J86" s="25">
        <f t="shared" si="38"/>
        <v>0</v>
      </c>
      <c r="K86" s="24"/>
      <c r="L86" s="24"/>
      <c r="M86" s="24"/>
      <c r="N86" s="24"/>
      <c r="O86" s="24"/>
      <c r="P86" s="52">
        <f t="shared" si="40"/>
        <v>0</v>
      </c>
      <c r="Q86" s="5"/>
    </row>
    <row r="87" spans="1:17" s="4" customFormat="1" ht="75" hidden="1" x14ac:dyDescent="0.3">
      <c r="A87" s="17"/>
      <c r="B87" s="17"/>
      <c r="C87" s="18"/>
      <c r="D87" s="20" t="s">
        <v>148</v>
      </c>
      <c r="E87" s="24">
        <f t="shared" si="37"/>
        <v>0</v>
      </c>
      <c r="F87" s="24"/>
      <c r="G87" s="24"/>
      <c r="H87" s="24"/>
      <c r="I87" s="24"/>
      <c r="J87" s="24">
        <f t="shared" si="38"/>
        <v>0</v>
      </c>
      <c r="K87" s="24"/>
      <c r="L87" s="24"/>
      <c r="M87" s="24"/>
      <c r="N87" s="24"/>
      <c r="O87" s="24"/>
      <c r="P87" s="97">
        <f t="shared" si="40"/>
        <v>0</v>
      </c>
      <c r="Q87" s="5"/>
    </row>
    <row r="88" spans="1:17" s="4" customFormat="1" ht="56.25" hidden="1" x14ac:dyDescent="0.3">
      <c r="A88" s="17"/>
      <c r="B88" s="17"/>
      <c r="C88" s="18"/>
      <c r="D88" s="20" t="s">
        <v>149</v>
      </c>
      <c r="E88" s="24">
        <f t="shared" si="37"/>
        <v>0</v>
      </c>
      <c r="F88" s="24"/>
      <c r="G88" s="24"/>
      <c r="H88" s="24"/>
      <c r="I88" s="24"/>
      <c r="J88" s="24">
        <f t="shared" si="38"/>
        <v>0</v>
      </c>
      <c r="K88" s="24"/>
      <c r="L88" s="24"/>
      <c r="M88" s="24"/>
      <c r="N88" s="24"/>
      <c r="O88" s="24"/>
      <c r="P88" s="97">
        <f t="shared" si="40"/>
        <v>0</v>
      </c>
      <c r="Q88" s="5"/>
    </row>
    <row r="89" spans="1:17" s="4" customFormat="1" ht="93.75" hidden="1" x14ac:dyDescent="0.3">
      <c r="A89" s="17"/>
      <c r="B89" s="17"/>
      <c r="C89" s="18"/>
      <c r="D89" s="20" t="s">
        <v>150</v>
      </c>
      <c r="E89" s="24">
        <f t="shared" si="37"/>
        <v>0</v>
      </c>
      <c r="F89" s="24"/>
      <c r="G89" s="24"/>
      <c r="H89" s="24"/>
      <c r="I89" s="24"/>
      <c r="J89" s="24">
        <f t="shared" si="38"/>
        <v>0</v>
      </c>
      <c r="K89" s="24"/>
      <c r="L89" s="24"/>
      <c r="M89" s="24"/>
      <c r="N89" s="24"/>
      <c r="O89" s="24"/>
      <c r="P89" s="97">
        <f t="shared" si="40"/>
        <v>0</v>
      </c>
      <c r="Q89" s="5"/>
    </row>
    <row r="90" spans="1:17" s="4" customFormat="1" ht="37.5" hidden="1" x14ac:dyDescent="0.3">
      <c r="A90" s="17"/>
      <c r="B90" s="17"/>
      <c r="C90" s="18"/>
      <c r="D90" s="20" t="s">
        <v>151</v>
      </c>
      <c r="E90" s="24">
        <f t="shared" si="37"/>
        <v>0</v>
      </c>
      <c r="F90" s="24"/>
      <c r="G90" s="24"/>
      <c r="H90" s="24"/>
      <c r="I90" s="24"/>
      <c r="J90" s="24">
        <f t="shared" si="38"/>
        <v>0</v>
      </c>
      <c r="K90" s="24"/>
      <c r="L90" s="24"/>
      <c r="M90" s="24"/>
      <c r="N90" s="24"/>
      <c r="O90" s="24"/>
      <c r="P90" s="97">
        <f t="shared" si="40"/>
        <v>0</v>
      </c>
      <c r="Q90" s="5"/>
    </row>
    <row r="91" spans="1:17" s="4" customFormat="1" ht="56.25" x14ac:dyDescent="0.3">
      <c r="A91" s="17" t="s">
        <v>83</v>
      </c>
      <c r="B91" s="17" t="s">
        <v>20</v>
      </c>
      <c r="C91" s="18" t="s">
        <v>19</v>
      </c>
      <c r="D91" s="19" t="s">
        <v>145</v>
      </c>
      <c r="E91" s="53">
        <f t="shared" si="37"/>
        <v>-49900</v>
      </c>
      <c r="F91" s="53">
        <f>SUM(F92:F96)</f>
        <v>-49900</v>
      </c>
      <c r="G91" s="25">
        <f t="shared" ref="G91:O91" si="42">G92+G93+G96</f>
        <v>0</v>
      </c>
      <c r="H91" s="25">
        <f t="shared" si="42"/>
        <v>0</v>
      </c>
      <c r="I91" s="25">
        <f t="shared" si="42"/>
        <v>0</v>
      </c>
      <c r="J91" s="25">
        <f t="shared" si="42"/>
        <v>0</v>
      </c>
      <c r="K91" s="25">
        <f t="shared" si="42"/>
        <v>0</v>
      </c>
      <c r="L91" s="25">
        <f t="shared" si="42"/>
        <v>0</v>
      </c>
      <c r="M91" s="25">
        <f t="shared" si="42"/>
        <v>0</v>
      </c>
      <c r="N91" s="25">
        <f t="shared" si="42"/>
        <v>0</v>
      </c>
      <c r="O91" s="25">
        <f t="shared" si="42"/>
        <v>0</v>
      </c>
      <c r="P91" s="52">
        <f t="shared" si="40"/>
        <v>-49900</v>
      </c>
      <c r="Q91" s="5"/>
    </row>
    <row r="92" spans="1:17" s="4" customFormat="1" ht="76.5" hidden="1" customHeight="1" x14ac:dyDescent="0.3">
      <c r="A92" s="17"/>
      <c r="B92" s="17"/>
      <c r="C92" s="18"/>
      <c r="D92" s="20" t="s">
        <v>310</v>
      </c>
      <c r="E92" s="102">
        <f t="shared" si="37"/>
        <v>0</v>
      </c>
      <c r="F92" s="53"/>
      <c r="G92" s="25"/>
      <c r="H92" s="25"/>
      <c r="I92" s="25"/>
      <c r="J92" s="25">
        <f t="shared" si="38"/>
        <v>0</v>
      </c>
      <c r="K92" s="25"/>
      <c r="L92" s="25"/>
      <c r="M92" s="25"/>
      <c r="N92" s="25"/>
      <c r="O92" s="25"/>
      <c r="P92" s="52">
        <f t="shared" si="40"/>
        <v>0</v>
      </c>
      <c r="Q92" s="5"/>
    </row>
    <row r="93" spans="1:17" s="4" customFormat="1" ht="51" hidden="1" customHeight="1" x14ac:dyDescent="0.3">
      <c r="A93" s="17"/>
      <c r="B93" s="17"/>
      <c r="C93" s="18"/>
      <c r="D93" s="20" t="s">
        <v>312</v>
      </c>
      <c r="E93" s="102">
        <f t="shared" si="37"/>
        <v>0</v>
      </c>
      <c r="F93" s="102"/>
      <c r="G93" s="24"/>
      <c r="H93" s="24"/>
      <c r="I93" s="24"/>
      <c r="J93" s="24">
        <f t="shared" si="38"/>
        <v>0</v>
      </c>
      <c r="K93" s="24"/>
      <c r="L93" s="24"/>
      <c r="M93" s="24"/>
      <c r="N93" s="24"/>
      <c r="O93" s="24"/>
      <c r="P93" s="52">
        <f t="shared" si="40"/>
        <v>0</v>
      </c>
      <c r="Q93" s="5"/>
    </row>
    <row r="94" spans="1:17" s="4" customFormat="1" ht="37.5" hidden="1" x14ac:dyDescent="0.3">
      <c r="A94" s="17"/>
      <c r="B94" s="17"/>
      <c r="C94" s="18"/>
      <c r="D94" s="20" t="s">
        <v>311</v>
      </c>
      <c r="E94" s="24">
        <f t="shared" si="37"/>
        <v>0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52">
        <f t="shared" si="40"/>
        <v>0</v>
      </c>
      <c r="Q94" s="5"/>
    </row>
    <row r="95" spans="1:17" s="4" customFormat="1" ht="36" customHeight="1" x14ac:dyDescent="0.3">
      <c r="A95" s="17"/>
      <c r="B95" s="17"/>
      <c r="C95" s="18"/>
      <c r="D95" s="20" t="s">
        <v>346</v>
      </c>
      <c r="E95" s="24">
        <f t="shared" si="37"/>
        <v>-49900</v>
      </c>
      <c r="F95" s="24">
        <v>-49900</v>
      </c>
      <c r="G95" s="24"/>
      <c r="H95" s="24"/>
      <c r="I95" s="24"/>
      <c r="J95" s="24"/>
      <c r="K95" s="24"/>
      <c r="L95" s="24"/>
      <c r="M95" s="24"/>
      <c r="N95" s="24"/>
      <c r="O95" s="24"/>
      <c r="P95" s="52">
        <f t="shared" si="40"/>
        <v>-49900</v>
      </c>
      <c r="Q95" s="5"/>
    </row>
    <row r="96" spans="1:17" s="4" customFormat="1" ht="27.75" hidden="1" customHeight="1" x14ac:dyDescent="0.3">
      <c r="A96" s="17"/>
      <c r="B96" s="17"/>
      <c r="C96" s="18"/>
      <c r="D96" s="20" t="s">
        <v>180</v>
      </c>
      <c r="E96" s="24">
        <f t="shared" si="37"/>
        <v>0</v>
      </c>
      <c r="F96" s="24"/>
      <c r="G96" s="24"/>
      <c r="H96" s="24"/>
      <c r="I96" s="24"/>
      <c r="J96" s="24">
        <f t="shared" si="38"/>
        <v>0</v>
      </c>
      <c r="K96" s="24"/>
      <c r="L96" s="24"/>
      <c r="M96" s="24"/>
      <c r="N96" s="24"/>
      <c r="O96" s="24"/>
      <c r="P96" s="97">
        <f t="shared" si="40"/>
        <v>0</v>
      </c>
      <c r="Q96" s="5"/>
    </row>
    <row r="97" spans="1:20" s="4" customFormat="1" ht="42" hidden="1" customHeight="1" x14ac:dyDescent="0.3">
      <c r="A97" s="83"/>
      <c r="B97" s="83">
        <v>6000</v>
      </c>
      <c r="C97" s="84"/>
      <c r="D97" s="63" t="s">
        <v>252</v>
      </c>
      <c r="E97" s="52">
        <f>E98</f>
        <v>0</v>
      </c>
      <c r="F97" s="52">
        <f t="shared" ref="F97:P97" si="43">F98</f>
        <v>0</v>
      </c>
      <c r="G97" s="52">
        <f t="shared" si="43"/>
        <v>0</v>
      </c>
      <c r="H97" s="52">
        <f t="shared" si="43"/>
        <v>0</v>
      </c>
      <c r="I97" s="52">
        <f t="shared" si="43"/>
        <v>0</v>
      </c>
      <c r="J97" s="52">
        <f t="shared" si="43"/>
        <v>0</v>
      </c>
      <c r="K97" s="52">
        <f t="shared" si="43"/>
        <v>0</v>
      </c>
      <c r="L97" s="52">
        <f t="shared" si="43"/>
        <v>0</v>
      </c>
      <c r="M97" s="52">
        <f t="shared" si="43"/>
        <v>0</v>
      </c>
      <c r="N97" s="52">
        <f t="shared" si="43"/>
        <v>0</v>
      </c>
      <c r="O97" s="52">
        <f t="shared" si="43"/>
        <v>0</v>
      </c>
      <c r="P97" s="52">
        <f t="shared" si="43"/>
        <v>0</v>
      </c>
      <c r="Q97" s="5"/>
    </row>
    <row r="98" spans="1:20" s="4" customFormat="1" ht="171.75" hidden="1" customHeight="1" x14ac:dyDescent="0.3">
      <c r="A98" s="17" t="s">
        <v>183</v>
      </c>
      <c r="B98" s="17">
        <v>6083</v>
      </c>
      <c r="C98" s="18" t="s">
        <v>184</v>
      </c>
      <c r="D98" s="58" t="s">
        <v>188</v>
      </c>
      <c r="E98" s="24">
        <f>F98</f>
        <v>0</v>
      </c>
      <c r="F98" s="24"/>
      <c r="G98" s="24"/>
      <c r="H98" s="24"/>
      <c r="I98" s="24"/>
      <c r="J98" s="25">
        <f>K98+L98</f>
        <v>0</v>
      </c>
      <c r="K98" s="25"/>
      <c r="L98" s="25"/>
      <c r="M98" s="25"/>
      <c r="N98" s="25"/>
      <c r="O98" s="25"/>
      <c r="P98" s="52">
        <f>E98+J98</f>
        <v>0</v>
      </c>
      <c r="Q98" s="5"/>
    </row>
    <row r="99" spans="1:20" s="4" customFormat="1" ht="51" hidden="1" customHeight="1" x14ac:dyDescent="0.3">
      <c r="A99" s="13" t="s">
        <v>313</v>
      </c>
      <c r="B99" s="13" t="s">
        <v>222</v>
      </c>
      <c r="C99" s="54" t="s">
        <v>222</v>
      </c>
      <c r="D99" s="113" t="s">
        <v>314</v>
      </c>
      <c r="E99" s="52">
        <f>E100</f>
        <v>0</v>
      </c>
      <c r="F99" s="52">
        <f t="shared" ref="F99:P99" si="44">F100</f>
        <v>0</v>
      </c>
      <c r="G99" s="52">
        <f t="shared" si="44"/>
        <v>0</v>
      </c>
      <c r="H99" s="52">
        <f t="shared" si="44"/>
        <v>0</v>
      </c>
      <c r="I99" s="52">
        <f t="shared" si="44"/>
        <v>0</v>
      </c>
      <c r="J99" s="52">
        <f t="shared" si="44"/>
        <v>0</v>
      </c>
      <c r="K99" s="52">
        <f t="shared" si="44"/>
        <v>0</v>
      </c>
      <c r="L99" s="52">
        <f t="shared" si="44"/>
        <v>0</v>
      </c>
      <c r="M99" s="52">
        <f t="shared" si="44"/>
        <v>0</v>
      </c>
      <c r="N99" s="52">
        <f t="shared" si="44"/>
        <v>0</v>
      </c>
      <c r="O99" s="52">
        <f t="shared" si="44"/>
        <v>0</v>
      </c>
      <c r="P99" s="52">
        <f t="shared" si="44"/>
        <v>0</v>
      </c>
      <c r="Q99" s="5"/>
    </row>
    <row r="100" spans="1:20" s="4" customFormat="1" ht="52.5" hidden="1" customHeight="1" x14ac:dyDescent="0.3">
      <c r="A100" s="13" t="s">
        <v>315</v>
      </c>
      <c r="B100" s="13" t="s">
        <v>222</v>
      </c>
      <c r="C100" s="54" t="s">
        <v>222</v>
      </c>
      <c r="D100" s="113" t="s">
        <v>314</v>
      </c>
      <c r="E100" s="52">
        <f>E101</f>
        <v>0</v>
      </c>
      <c r="F100" s="52">
        <f t="shared" ref="F100:P100" si="45">F101</f>
        <v>0</v>
      </c>
      <c r="G100" s="52">
        <f t="shared" si="45"/>
        <v>0</v>
      </c>
      <c r="H100" s="52">
        <f t="shared" si="45"/>
        <v>0</v>
      </c>
      <c r="I100" s="52">
        <f t="shared" si="45"/>
        <v>0</v>
      </c>
      <c r="J100" s="52">
        <f t="shared" si="45"/>
        <v>0</v>
      </c>
      <c r="K100" s="52">
        <f t="shared" si="45"/>
        <v>0</v>
      </c>
      <c r="L100" s="52">
        <f t="shared" si="45"/>
        <v>0</v>
      </c>
      <c r="M100" s="52">
        <f t="shared" si="45"/>
        <v>0</v>
      </c>
      <c r="N100" s="52">
        <f t="shared" si="45"/>
        <v>0</v>
      </c>
      <c r="O100" s="52">
        <f t="shared" si="45"/>
        <v>0</v>
      </c>
      <c r="P100" s="52">
        <f t="shared" si="45"/>
        <v>0</v>
      </c>
      <c r="Q100" s="5"/>
    </row>
    <row r="101" spans="1:20" s="4" customFormat="1" ht="31.5" hidden="1" customHeight="1" x14ac:dyDescent="0.3">
      <c r="A101" s="17" t="s">
        <v>222</v>
      </c>
      <c r="B101" s="17" t="s">
        <v>223</v>
      </c>
      <c r="C101" s="18" t="s">
        <v>222</v>
      </c>
      <c r="D101" s="58" t="s">
        <v>224</v>
      </c>
      <c r="E101" s="52">
        <f>E102</f>
        <v>0</v>
      </c>
      <c r="F101" s="52">
        <f t="shared" ref="F101:O101" si="46">F102</f>
        <v>0</v>
      </c>
      <c r="G101" s="52">
        <f t="shared" si="46"/>
        <v>0</v>
      </c>
      <c r="H101" s="52">
        <f t="shared" si="46"/>
        <v>0</v>
      </c>
      <c r="I101" s="52">
        <f t="shared" si="46"/>
        <v>0</v>
      </c>
      <c r="J101" s="52">
        <f t="shared" si="46"/>
        <v>0</v>
      </c>
      <c r="K101" s="52">
        <f t="shared" si="46"/>
        <v>0</v>
      </c>
      <c r="L101" s="52">
        <f t="shared" si="46"/>
        <v>0</v>
      </c>
      <c r="M101" s="52">
        <f t="shared" si="46"/>
        <v>0</v>
      </c>
      <c r="N101" s="52">
        <f t="shared" si="46"/>
        <v>0</v>
      </c>
      <c r="O101" s="52">
        <f t="shared" si="46"/>
        <v>0</v>
      </c>
      <c r="P101" s="52">
        <f>P102</f>
        <v>0</v>
      </c>
      <c r="Q101" s="5"/>
    </row>
    <row r="102" spans="1:20" s="4" customFormat="1" ht="80.25" hidden="1" customHeight="1" x14ac:dyDescent="0.3">
      <c r="A102" s="17" t="s">
        <v>316</v>
      </c>
      <c r="B102" s="17" t="s">
        <v>14</v>
      </c>
      <c r="C102" s="18" t="s">
        <v>12</v>
      </c>
      <c r="D102" s="58" t="s">
        <v>270</v>
      </c>
      <c r="E102" s="25">
        <f>F102</f>
        <v>0</v>
      </c>
      <c r="F102" s="25"/>
      <c r="G102" s="25"/>
      <c r="H102" s="24"/>
      <c r="I102" s="24"/>
      <c r="J102" s="24"/>
      <c r="K102" s="24"/>
      <c r="L102" s="24"/>
      <c r="M102" s="24"/>
      <c r="N102" s="24"/>
      <c r="O102" s="24"/>
      <c r="P102" s="52">
        <f>E102+J102</f>
        <v>0</v>
      </c>
      <c r="Q102" s="5"/>
    </row>
    <row r="103" spans="1:20" s="4" customFormat="1" ht="31.5" hidden="1" x14ac:dyDescent="0.3">
      <c r="A103" s="13" t="s">
        <v>84</v>
      </c>
      <c r="B103" s="14"/>
      <c r="C103" s="15"/>
      <c r="D103" s="26" t="s">
        <v>158</v>
      </c>
      <c r="E103" s="52">
        <f>E104</f>
        <v>0</v>
      </c>
      <c r="F103" s="52">
        <f t="shared" ref="F103:P103" si="47">F104</f>
        <v>0</v>
      </c>
      <c r="G103" s="52">
        <f t="shared" si="47"/>
        <v>0</v>
      </c>
      <c r="H103" s="52">
        <f t="shared" si="47"/>
        <v>0</v>
      </c>
      <c r="I103" s="52">
        <f t="shared" si="47"/>
        <v>0</v>
      </c>
      <c r="J103" s="52">
        <f t="shared" si="47"/>
        <v>0</v>
      </c>
      <c r="K103" s="52">
        <f t="shared" si="47"/>
        <v>0</v>
      </c>
      <c r="L103" s="52">
        <f t="shared" si="47"/>
        <v>0</v>
      </c>
      <c r="M103" s="52">
        <f t="shared" si="47"/>
        <v>0</v>
      </c>
      <c r="N103" s="52">
        <f t="shared" si="47"/>
        <v>0</v>
      </c>
      <c r="O103" s="52">
        <f t="shared" si="47"/>
        <v>0</v>
      </c>
      <c r="P103" s="52">
        <f t="shared" si="47"/>
        <v>0</v>
      </c>
    </row>
    <row r="104" spans="1:20" s="4" customFormat="1" ht="37.5" hidden="1" customHeight="1" x14ac:dyDescent="0.3">
      <c r="A104" s="13" t="s">
        <v>85</v>
      </c>
      <c r="B104" s="14"/>
      <c r="C104" s="15"/>
      <c r="D104" s="26" t="s">
        <v>158</v>
      </c>
      <c r="E104" s="52">
        <f>E105+E107+E109</f>
        <v>0</v>
      </c>
      <c r="F104" s="52">
        <f t="shared" ref="F104:O104" si="48">F105+F107+F109</f>
        <v>0</v>
      </c>
      <c r="G104" s="52">
        <f t="shared" si="48"/>
        <v>0</v>
      </c>
      <c r="H104" s="52">
        <f t="shared" si="48"/>
        <v>0</v>
      </c>
      <c r="I104" s="52">
        <f t="shared" si="48"/>
        <v>0</v>
      </c>
      <c r="J104" s="52">
        <f t="shared" si="48"/>
        <v>0</v>
      </c>
      <c r="K104" s="52">
        <f t="shared" si="48"/>
        <v>0</v>
      </c>
      <c r="L104" s="52">
        <f t="shared" si="48"/>
        <v>0</v>
      </c>
      <c r="M104" s="52">
        <f t="shared" si="48"/>
        <v>0</v>
      </c>
      <c r="N104" s="52">
        <f t="shared" si="48"/>
        <v>0</v>
      </c>
      <c r="O104" s="52">
        <f t="shared" si="48"/>
        <v>0</v>
      </c>
      <c r="P104" s="52">
        <f>P105+P107+P109</f>
        <v>0</v>
      </c>
      <c r="T104" s="4" t="s">
        <v>221</v>
      </c>
    </row>
    <row r="105" spans="1:20" s="4" customFormat="1" ht="28.5" hidden="1" customHeight="1" x14ac:dyDescent="0.3">
      <c r="A105" s="13"/>
      <c r="B105" s="69" t="s">
        <v>223</v>
      </c>
      <c r="C105" s="15"/>
      <c r="D105" s="26" t="s">
        <v>224</v>
      </c>
      <c r="E105" s="52">
        <f>E106</f>
        <v>0</v>
      </c>
      <c r="F105" s="52">
        <f t="shared" ref="F105:P105" si="49">F106</f>
        <v>0</v>
      </c>
      <c r="G105" s="52">
        <f t="shared" si="49"/>
        <v>0</v>
      </c>
      <c r="H105" s="52">
        <f t="shared" si="49"/>
        <v>0</v>
      </c>
      <c r="I105" s="52">
        <f t="shared" si="49"/>
        <v>0</v>
      </c>
      <c r="J105" s="52">
        <f t="shared" si="49"/>
        <v>0</v>
      </c>
      <c r="K105" s="52">
        <f t="shared" si="49"/>
        <v>0</v>
      </c>
      <c r="L105" s="52">
        <f t="shared" si="49"/>
        <v>0</v>
      </c>
      <c r="M105" s="52">
        <f t="shared" si="49"/>
        <v>0</v>
      </c>
      <c r="N105" s="52">
        <f t="shared" si="49"/>
        <v>0</v>
      </c>
      <c r="O105" s="52">
        <f t="shared" si="49"/>
        <v>0</v>
      </c>
      <c r="P105" s="52">
        <f t="shared" si="49"/>
        <v>0</v>
      </c>
    </row>
    <row r="106" spans="1:20" s="4" customFormat="1" ht="82.5" hidden="1" customHeight="1" x14ac:dyDescent="0.3">
      <c r="A106" s="70" t="s">
        <v>269</v>
      </c>
      <c r="B106" s="71" t="s">
        <v>14</v>
      </c>
      <c r="C106" s="71" t="s">
        <v>12</v>
      </c>
      <c r="D106" s="38" t="s">
        <v>270</v>
      </c>
      <c r="E106" s="74">
        <f>F106</f>
        <v>0</v>
      </c>
      <c r="F106" s="74"/>
      <c r="G106" s="74"/>
      <c r="H106" s="72"/>
      <c r="I106" s="72"/>
      <c r="J106" s="72"/>
      <c r="K106" s="72"/>
      <c r="L106" s="72"/>
      <c r="M106" s="72"/>
      <c r="N106" s="72"/>
      <c r="O106" s="72"/>
      <c r="P106" s="52">
        <f t="shared" ref="P106:P115" si="50">E106+J106</f>
        <v>0</v>
      </c>
    </row>
    <row r="107" spans="1:20" s="4" customFormat="1" ht="29.25" hidden="1" customHeight="1" x14ac:dyDescent="0.3">
      <c r="A107" s="13"/>
      <c r="B107" s="69" t="s">
        <v>225</v>
      </c>
      <c r="C107" s="69"/>
      <c r="D107" s="73" t="s">
        <v>226</v>
      </c>
      <c r="E107" s="52">
        <f>E108</f>
        <v>0</v>
      </c>
      <c r="F107" s="52">
        <f t="shared" ref="F107:O107" si="51">F108</f>
        <v>0</v>
      </c>
      <c r="G107" s="52">
        <f t="shared" si="51"/>
        <v>0</v>
      </c>
      <c r="H107" s="52">
        <f t="shared" si="51"/>
        <v>0</v>
      </c>
      <c r="I107" s="52">
        <f t="shared" si="51"/>
        <v>0</v>
      </c>
      <c r="J107" s="52">
        <f t="shared" si="51"/>
        <v>0</v>
      </c>
      <c r="K107" s="52">
        <f t="shared" si="51"/>
        <v>0</v>
      </c>
      <c r="L107" s="52">
        <f t="shared" si="51"/>
        <v>0</v>
      </c>
      <c r="M107" s="52">
        <f t="shared" si="51"/>
        <v>0</v>
      </c>
      <c r="N107" s="52">
        <f t="shared" si="51"/>
        <v>0</v>
      </c>
      <c r="O107" s="52">
        <f t="shared" si="51"/>
        <v>0</v>
      </c>
      <c r="P107" s="52">
        <f t="shared" si="50"/>
        <v>0</v>
      </c>
    </row>
    <row r="108" spans="1:20" s="4" customFormat="1" ht="62.25" hidden="1" customHeight="1" x14ac:dyDescent="0.3">
      <c r="A108" s="17" t="s">
        <v>268</v>
      </c>
      <c r="B108" s="17">
        <v>1080</v>
      </c>
      <c r="C108" s="18" t="s">
        <v>38</v>
      </c>
      <c r="D108" s="19" t="s">
        <v>267</v>
      </c>
      <c r="E108" s="25">
        <f>F108</f>
        <v>0</v>
      </c>
      <c r="F108" s="25"/>
      <c r="G108" s="25"/>
      <c r="H108" s="25"/>
      <c r="I108" s="25"/>
      <c r="J108" s="25">
        <f t="shared" ref="J108:J115" si="52">L108+O108</f>
        <v>0</v>
      </c>
      <c r="K108" s="25"/>
      <c r="L108" s="25"/>
      <c r="M108" s="25"/>
      <c r="N108" s="25"/>
      <c r="O108" s="25"/>
      <c r="P108" s="52">
        <f t="shared" si="50"/>
        <v>0</v>
      </c>
      <c r="Q108" s="5"/>
    </row>
    <row r="109" spans="1:20" s="4" customFormat="1" ht="48.75" hidden="1" customHeight="1" x14ac:dyDescent="0.3">
      <c r="A109" s="13"/>
      <c r="B109" s="13">
        <v>4040</v>
      </c>
      <c r="C109" s="54"/>
      <c r="D109" s="16" t="s">
        <v>236</v>
      </c>
      <c r="E109" s="52">
        <f>E110+E111+E112+E113+E114</f>
        <v>0</v>
      </c>
      <c r="F109" s="52">
        <f t="shared" ref="F109:O109" si="53">F110+F111+F112+F113+F114</f>
        <v>0</v>
      </c>
      <c r="G109" s="52">
        <f t="shared" si="53"/>
        <v>0</v>
      </c>
      <c r="H109" s="52">
        <f t="shared" si="53"/>
        <v>0</v>
      </c>
      <c r="I109" s="52">
        <f t="shared" si="53"/>
        <v>0</v>
      </c>
      <c r="J109" s="52">
        <f t="shared" si="53"/>
        <v>0</v>
      </c>
      <c r="K109" s="52">
        <f t="shared" si="53"/>
        <v>0</v>
      </c>
      <c r="L109" s="52">
        <f t="shared" si="53"/>
        <v>0</v>
      </c>
      <c r="M109" s="52">
        <f t="shared" si="53"/>
        <v>0</v>
      </c>
      <c r="N109" s="52">
        <f t="shared" si="53"/>
        <v>0</v>
      </c>
      <c r="O109" s="52">
        <f t="shared" si="53"/>
        <v>0</v>
      </c>
      <c r="P109" s="52">
        <f>P110+P111+P112+P113+P114</f>
        <v>0</v>
      </c>
      <c r="Q109" s="5"/>
    </row>
    <row r="110" spans="1:20" s="10" customFormat="1" ht="18.75" hidden="1" x14ac:dyDescent="0.3">
      <c r="A110" s="28" t="s">
        <v>88</v>
      </c>
      <c r="B110" s="28" t="s">
        <v>90</v>
      </c>
      <c r="C110" s="29" t="s">
        <v>89</v>
      </c>
      <c r="D110" s="30" t="s">
        <v>91</v>
      </c>
      <c r="E110" s="53">
        <f t="shared" ref="E110:E115" si="54">F110</f>
        <v>0</v>
      </c>
      <c r="F110" s="53"/>
      <c r="G110" s="53"/>
      <c r="H110" s="53"/>
      <c r="I110" s="53"/>
      <c r="J110" s="53">
        <f t="shared" si="52"/>
        <v>0</v>
      </c>
      <c r="K110" s="53"/>
      <c r="L110" s="53"/>
      <c r="M110" s="53"/>
      <c r="N110" s="53"/>
      <c r="O110" s="53"/>
      <c r="P110" s="98">
        <f t="shared" si="50"/>
        <v>0</v>
      </c>
      <c r="Q110" s="9"/>
    </row>
    <row r="111" spans="1:20" s="10" customFormat="1" ht="37.5" hidden="1" x14ac:dyDescent="0.3">
      <c r="A111" s="28" t="s">
        <v>92</v>
      </c>
      <c r="B111" s="28" t="s">
        <v>93</v>
      </c>
      <c r="C111" s="29" t="s">
        <v>89</v>
      </c>
      <c r="D111" s="30" t="s">
        <v>94</v>
      </c>
      <c r="E111" s="53">
        <f t="shared" si="54"/>
        <v>0</v>
      </c>
      <c r="F111" s="53"/>
      <c r="G111" s="53"/>
      <c r="H111" s="53"/>
      <c r="I111" s="53"/>
      <c r="J111" s="53">
        <f t="shared" si="52"/>
        <v>0</v>
      </c>
      <c r="K111" s="53"/>
      <c r="L111" s="53"/>
      <c r="M111" s="53"/>
      <c r="N111" s="53"/>
      <c r="O111" s="53"/>
      <c r="P111" s="98">
        <f t="shared" si="50"/>
        <v>0</v>
      </c>
      <c r="Q111" s="9"/>
    </row>
    <row r="112" spans="1:20" s="10" customFormat="1" ht="75" hidden="1" x14ac:dyDescent="0.3">
      <c r="A112" s="28" t="s">
        <v>95</v>
      </c>
      <c r="B112" s="28" t="s">
        <v>97</v>
      </c>
      <c r="C112" s="29" t="s">
        <v>96</v>
      </c>
      <c r="D112" s="30" t="s">
        <v>98</v>
      </c>
      <c r="E112" s="53">
        <f t="shared" si="54"/>
        <v>0</v>
      </c>
      <c r="F112" s="53"/>
      <c r="G112" s="53"/>
      <c r="H112" s="53"/>
      <c r="I112" s="53"/>
      <c r="J112" s="53">
        <f t="shared" si="52"/>
        <v>0</v>
      </c>
      <c r="K112" s="53"/>
      <c r="L112" s="53"/>
      <c r="M112" s="53"/>
      <c r="N112" s="53"/>
      <c r="O112" s="53"/>
      <c r="P112" s="98">
        <f t="shared" si="50"/>
        <v>0</v>
      </c>
      <c r="Q112" s="9"/>
    </row>
    <row r="113" spans="1:17" s="4" customFormat="1" ht="56.25" hidden="1" x14ac:dyDescent="0.3">
      <c r="A113" s="17" t="s">
        <v>99</v>
      </c>
      <c r="B113" s="17" t="s">
        <v>101</v>
      </c>
      <c r="C113" s="18" t="s">
        <v>100</v>
      </c>
      <c r="D113" s="19" t="s">
        <v>102</v>
      </c>
      <c r="E113" s="25">
        <f t="shared" si="54"/>
        <v>0</v>
      </c>
      <c r="F113" s="25"/>
      <c r="G113" s="25"/>
      <c r="H113" s="25"/>
      <c r="I113" s="25"/>
      <c r="J113" s="25">
        <f t="shared" si="52"/>
        <v>0</v>
      </c>
      <c r="K113" s="25"/>
      <c r="L113" s="25"/>
      <c r="M113" s="25"/>
      <c r="N113" s="25"/>
      <c r="O113" s="25"/>
      <c r="P113" s="52">
        <f t="shared" si="50"/>
        <v>0</v>
      </c>
      <c r="Q113" s="5"/>
    </row>
    <row r="114" spans="1:17" s="4" customFormat="1" ht="37.5" hidden="1" x14ac:dyDescent="0.3">
      <c r="A114" s="17" t="s">
        <v>103</v>
      </c>
      <c r="B114" s="17" t="s">
        <v>104</v>
      </c>
      <c r="C114" s="18" t="s">
        <v>100</v>
      </c>
      <c r="D114" s="19" t="s">
        <v>105</v>
      </c>
      <c r="E114" s="25">
        <f t="shared" si="54"/>
        <v>0</v>
      </c>
      <c r="F114" s="25"/>
      <c r="G114" s="25"/>
      <c r="H114" s="25"/>
      <c r="I114" s="25"/>
      <c r="J114" s="25">
        <f t="shared" si="52"/>
        <v>0</v>
      </c>
      <c r="K114" s="25"/>
      <c r="L114" s="25"/>
      <c r="M114" s="25"/>
      <c r="N114" s="25"/>
      <c r="O114" s="25"/>
      <c r="P114" s="52">
        <f t="shared" si="50"/>
        <v>0</v>
      </c>
      <c r="Q114" s="5"/>
    </row>
    <row r="115" spans="1:17" s="4" customFormat="1" ht="37.5" hidden="1" x14ac:dyDescent="0.3">
      <c r="A115" s="17" t="s">
        <v>106</v>
      </c>
      <c r="B115" s="17" t="s">
        <v>108</v>
      </c>
      <c r="C115" s="18" t="s">
        <v>107</v>
      </c>
      <c r="D115" s="19" t="s">
        <v>109</v>
      </c>
      <c r="E115" s="25">
        <f t="shared" si="54"/>
        <v>0</v>
      </c>
      <c r="F115" s="25"/>
      <c r="G115" s="25"/>
      <c r="H115" s="25"/>
      <c r="I115" s="25"/>
      <c r="J115" s="25">
        <f t="shared" si="52"/>
        <v>0</v>
      </c>
      <c r="K115" s="25"/>
      <c r="L115" s="25"/>
      <c r="M115" s="25"/>
      <c r="N115" s="25"/>
      <c r="O115" s="25"/>
      <c r="P115" s="52">
        <f t="shared" si="50"/>
        <v>0</v>
      </c>
      <c r="Q115" s="5"/>
    </row>
    <row r="116" spans="1:17" s="4" customFormat="1" ht="37.5" hidden="1" x14ac:dyDescent="0.3">
      <c r="A116" s="111" t="s">
        <v>317</v>
      </c>
      <c r="B116" s="111" t="s">
        <v>222</v>
      </c>
      <c r="C116" s="111" t="s">
        <v>222</v>
      </c>
      <c r="D116" s="114" t="s">
        <v>318</v>
      </c>
      <c r="E116" s="118">
        <f>E117</f>
        <v>0</v>
      </c>
      <c r="F116" s="118">
        <f t="shared" ref="F116:P116" si="55">F117</f>
        <v>0</v>
      </c>
      <c r="G116" s="118">
        <f t="shared" si="55"/>
        <v>0</v>
      </c>
      <c r="H116" s="118">
        <f t="shared" si="55"/>
        <v>0</v>
      </c>
      <c r="I116" s="118">
        <f t="shared" si="55"/>
        <v>0</v>
      </c>
      <c r="J116" s="118">
        <f t="shared" si="55"/>
        <v>0</v>
      </c>
      <c r="K116" s="118">
        <f t="shared" si="55"/>
        <v>0</v>
      </c>
      <c r="L116" s="118">
        <f t="shared" si="55"/>
        <v>0</v>
      </c>
      <c r="M116" s="118">
        <f t="shared" si="55"/>
        <v>0</v>
      </c>
      <c r="N116" s="118">
        <f t="shared" si="55"/>
        <v>0</v>
      </c>
      <c r="O116" s="118">
        <f t="shared" si="55"/>
        <v>0</v>
      </c>
      <c r="P116" s="118">
        <f t="shared" si="55"/>
        <v>0</v>
      </c>
      <c r="Q116" s="5"/>
    </row>
    <row r="117" spans="1:17" s="4" customFormat="1" ht="37.5" hidden="1" x14ac:dyDescent="0.3">
      <c r="A117" s="111" t="s">
        <v>319</v>
      </c>
      <c r="B117" s="111" t="s">
        <v>222</v>
      </c>
      <c r="C117" s="111" t="s">
        <v>222</v>
      </c>
      <c r="D117" s="114" t="s">
        <v>318</v>
      </c>
      <c r="E117" s="118">
        <f>E118+E120</f>
        <v>0</v>
      </c>
      <c r="F117" s="118">
        <f t="shared" ref="F117:P117" si="56">F118+F120</f>
        <v>0</v>
      </c>
      <c r="G117" s="118">
        <f t="shared" si="56"/>
        <v>0</v>
      </c>
      <c r="H117" s="118">
        <f t="shared" si="56"/>
        <v>0</v>
      </c>
      <c r="I117" s="118">
        <f t="shared" si="56"/>
        <v>0</v>
      </c>
      <c r="J117" s="118">
        <f t="shared" si="56"/>
        <v>0</v>
      </c>
      <c r="K117" s="118">
        <f t="shared" si="56"/>
        <v>0</v>
      </c>
      <c r="L117" s="118">
        <f t="shared" si="56"/>
        <v>0</v>
      </c>
      <c r="M117" s="118">
        <f t="shared" si="56"/>
        <v>0</v>
      </c>
      <c r="N117" s="118">
        <f t="shared" si="56"/>
        <v>0</v>
      </c>
      <c r="O117" s="118">
        <f t="shared" si="56"/>
        <v>0</v>
      </c>
      <c r="P117" s="118">
        <f t="shared" si="56"/>
        <v>0</v>
      </c>
      <c r="Q117" s="5"/>
    </row>
    <row r="118" spans="1:17" s="4" customFormat="1" ht="18.75" hidden="1" x14ac:dyDescent="0.3">
      <c r="A118" s="111" t="s">
        <v>222</v>
      </c>
      <c r="B118" s="111" t="s">
        <v>223</v>
      </c>
      <c r="C118" s="111" t="s">
        <v>222</v>
      </c>
      <c r="D118" s="117" t="s">
        <v>224</v>
      </c>
      <c r="E118" s="119">
        <f>E119</f>
        <v>0</v>
      </c>
      <c r="F118" s="119">
        <f t="shared" ref="F118:P118" si="57">F119</f>
        <v>0</v>
      </c>
      <c r="G118" s="119">
        <f t="shared" si="57"/>
        <v>0</v>
      </c>
      <c r="H118" s="119">
        <f t="shared" si="57"/>
        <v>0</v>
      </c>
      <c r="I118" s="119">
        <f t="shared" si="57"/>
        <v>0</v>
      </c>
      <c r="J118" s="119">
        <f t="shared" si="57"/>
        <v>0</v>
      </c>
      <c r="K118" s="119">
        <f t="shared" si="57"/>
        <v>0</v>
      </c>
      <c r="L118" s="119">
        <f t="shared" si="57"/>
        <v>0</v>
      </c>
      <c r="M118" s="119">
        <f t="shared" si="57"/>
        <v>0</v>
      </c>
      <c r="N118" s="119">
        <f t="shared" si="57"/>
        <v>0</v>
      </c>
      <c r="O118" s="119">
        <f t="shared" si="57"/>
        <v>0</v>
      </c>
      <c r="P118" s="119">
        <f t="shared" si="57"/>
        <v>0</v>
      </c>
      <c r="Q118" s="5"/>
    </row>
    <row r="119" spans="1:17" s="4" customFormat="1" ht="78" hidden="1" customHeight="1" x14ac:dyDescent="0.3">
      <c r="A119" s="110" t="s">
        <v>320</v>
      </c>
      <c r="B119" s="110" t="s">
        <v>14</v>
      </c>
      <c r="C119" s="110" t="s">
        <v>12</v>
      </c>
      <c r="D119" s="115" t="s">
        <v>270</v>
      </c>
      <c r="E119" s="120">
        <f>F119</f>
        <v>0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52">
        <f>E119+J119</f>
        <v>0</v>
      </c>
      <c r="Q119" s="5"/>
    </row>
    <row r="120" spans="1:17" s="4" customFormat="1" ht="18.75" hidden="1" customHeight="1" x14ac:dyDescent="0.3">
      <c r="A120" s="111" t="s">
        <v>222</v>
      </c>
      <c r="B120" s="111" t="s">
        <v>321</v>
      </c>
      <c r="C120" s="111" t="s">
        <v>222</v>
      </c>
      <c r="D120" s="117" t="s">
        <v>322</v>
      </c>
      <c r="E120" s="119">
        <f>E121+E122+E123+E126+E127</f>
        <v>0</v>
      </c>
      <c r="F120" s="119">
        <f>F121+F122+F123+F126+F127</f>
        <v>0</v>
      </c>
      <c r="G120" s="119">
        <f t="shared" ref="G120:P120" si="58">G121+G122+G123+G126+G127</f>
        <v>0</v>
      </c>
      <c r="H120" s="119">
        <f t="shared" si="58"/>
        <v>0</v>
      </c>
      <c r="I120" s="119">
        <f t="shared" si="58"/>
        <v>0</v>
      </c>
      <c r="J120" s="119">
        <f t="shared" si="58"/>
        <v>0</v>
      </c>
      <c r="K120" s="119">
        <f t="shared" si="58"/>
        <v>0</v>
      </c>
      <c r="L120" s="119">
        <f t="shared" si="58"/>
        <v>0</v>
      </c>
      <c r="M120" s="119">
        <f t="shared" si="58"/>
        <v>0</v>
      </c>
      <c r="N120" s="119">
        <f t="shared" si="58"/>
        <v>0</v>
      </c>
      <c r="O120" s="119">
        <f t="shared" si="58"/>
        <v>0</v>
      </c>
      <c r="P120" s="119">
        <f t="shared" si="58"/>
        <v>0</v>
      </c>
      <c r="Q120" s="5"/>
    </row>
    <row r="121" spans="1:17" s="4" customFormat="1" ht="61.5" hidden="1" customHeight="1" x14ac:dyDescent="0.3">
      <c r="A121" s="110" t="s">
        <v>323</v>
      </c>
      <c r="B121" s="110" t="s">
        <v>324</v>
      </c>
      <c r="C121" s="110" t="s">
        <v>21</v>
      </c>
      <c r="D121" s="115" t="s">
        <v>325</v>
      </c>
      <c r="E121" s="120">
        <f>F121</f>
        <v>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52">
        <f>E121+J121</f>
        <v>0</v>
      </c>
      <c r="Q121" s="5"/>
    </row>
    <row r="122" spans="1:17" s="4" customFormat="1" ht="66" hidden="1" customHeight="1" x14ac:dyDescent="0.3">
      <c r="A122" s="110" t="s">
        <v>326</v>
      </c>
      <c r="B122" s="110" t="s">
        <v>327</v>
      </c>
      <c r="C122" s="110" t="s">
        <v>21</v>
      </c>
      <c r="D122" s="115" t="s">
        <v>328</v>
      </c>
      <c r="E122" s="120">
        <f t="shared" ref="E122:E127" si="59">F122</f>
        <v>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52">
        <f>E122+J122</f>
        <v>0</v>
      </c>
      <c r="Q122" s="5"/>
    </row>
    <row r="123" spans="1:17" s="4" customFormat="1" ht="56.25" hidden="1" x14ac:dyDescent="0.3">
      <c r="A123" s="110" t="s">
        <v>329</v>
      </c>
      <c r="B123" s="110" t="s">
        <v>117</v>
      </c>
      <c r="C123" s="110" t="s">
        <v>21</v>
      </c>
      <c r="D123" s="115" t="s">
        <v>336</v>
      </c>
      <c r="E123" s="120">
        <f t="shared" si="59"/>
        <v>0</v>
      </c>
      <c r="F123" s="25">
        <f>F124+F125</f>
        <v>0</v>
      </c>
      <c r="G123" s="25">
        <f t="shared" ref="G123:O123" si="60">G124+G125</f>
        <v>0</v>
      </c>
      <c r="H123" s="25">
        <f t="shared" si="60"/>
        <v>0</v>
      </c>
      <c r="I123" s="25">
        <f t="shared" si="60"/>
        <v>0</v>
      </c>
      <c r="J123" s="25">
        <f t="shared" si="60"/>
        <v>0</v>
      </c>
      <c r="K123" s="25">
        <f t="shared" si="60"/>
        <v>0</v>
      </c>
      <c r="L123" s="25">
        <f t="shared" si="60"/>
        <v>0</v>
      </c>
      <c r="M123" s="25">
        <f t="shared" si="60"/>
        <v>0</v>
      </c>
      <c r="N123" s="25">
        <f t="shared" si="60"/>
        <v>0</v>
      </c>
      <c r="O123" s="25">
        <f t="shared" si="60"/>
        <v>0</v>
      </c>
      <c r="P123" s="52">
        <f>P124+P125</f>
        <v>0</v>
      </c>
      <c r="Q123" s="5"/>
    </row>
    <row r="124" spans="1:17" s="4" customFormat="1" ht="37.5" hidden="1" x14ac:dyDescent="0.3">
      <c r="A124" s="110"/>
      <c r="B124" s="110"/>
      <c r="C124" s="110"/>
      <c r="D124" s="116" t="s">
        <v>337</v>
      </c>
      <c r="E124" s="120">
        <f t="shared" si="59"/>
        <v>0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52">
        <f>E124+J124</f>
        <v>0</v>
      </c>
      <c r="Q124" s="5"/>
    </row>
    <row r="125" spans="1:17" s="4" customFormat="1" ht="18.75" hidden="1" x14ac:dyDescent="0.3">
      <c r="A125" s="17"/>
      <c r="B125" s="17"/>
      <c r="C125" s="18"/>
      <c r="D125" s="19" t="s">
        <v>338</v>
      </c>
      <c r="E125" s="120">
        <f t="shared" si="59"/>
        <v>0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52">
        <f t="shared" ref="P125:P127" si="61">E125+J125</f>
        <v>0</v>
      </c>
      <c r="Q125" s="5"/>
    </row>
    <row r="126" spans="1:17" s="4" customFormat="1" ht="93.75" hidden="1" x14ac:dyDescent="0.3">
      <c r="A126" s="110" t="s">
        <v>330</v>
      </c>
      <c r="B126" s="110" t="s">
        <v>331</v>
      </c>
      <c r="C126" s="110" t="s">
        <v>21</v>
      </c>
      <c r="D126" s="115" t="s">
        <v>332</v>
      </c>
      <c r="E126" s="120">
        <f t="shared" si="59"/>
        <v>0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52">
        <f t="shared" si="61"/>
        <v>0</v>
      </c>
      <c r="Q126" s="5"/>
    </row>
    <row r="127" spans="1:17" s="4" customFormat="1" ht="75" hidden="1" x14ac:dyDescent="0.3">
      <c r="A127" s="110" t="s">
        <v>333</v>
      </c>
      <c r="B127" s="110" t="s">
        <v>334</v>
      </c>
      <c r="C127" s="110" t="s">
        <v>21</v>
      </c>
      <c r="D127" s="115" t="s">
        <v>335</v>
      </c>
      <c r="E127" s="120">
        <f t="shared" si="59"/>
        <v>0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52">
        <f t="shared" si="61"/>
        <v>0</v>
      </c>
      <c r="Q127" s="5"/>
    </row>
    <row r="128" spans="1:17" s="4" customFormat="1" ht="18.75" hidden="1" x14ac:dyDescent="0.3">
      <c r="A128" s="17"/>
      <c r="B128" s="17"/>
      <c r="C128" s="18"/>
      <c r="D128" s="19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52"/>
      <c r="Q128" s="5"/>
    </row>
    <row r="129" spans="1:17" s="4" customFormat="1" ht="18.75" hidden="1" x14ac:dyDescent="0.3">
      <c r="A129" s="17"/>
      <c r="B129" s="17"/>
      <c r="C129" s="18"/>
      <c r="D129" s="19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52"/>
      <c r="Q129" s="5"/>
    </row>
    <row r="130" spans="1:17" s="4" customFormat="1" ht="18.75" hidden="1" x14ac:dyDescent="0.3">
      <c r="A130" s="17"/>
      <c r="B130" s="17"/>
      <c r="C130" s="18"/>
      <c r="D130" s="19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52"/>
      <c r="Q130" s="5"/>
    </row>
    <row r="131" spans="1:17" s="4" customFormat="1" ht="47.25" x14ac:dyDescent="0.3">
      <c r="A131" s="13" t="s">
        <v>110</v>
      </c>
      <c r="B131" s="14"/>
      <c r="C131" s="15"/>
      <c r="D131" s="26" t="s">
        <v>157</v>
      </c>
      <c r="E131" s="52">
        <f>E132</f>
        <v>0</v>
      </c>
      <c r="F131" s="52">
        <f t="shared" ref="F131:P131" si="62">F132</f>
        <v>0</v>
      </c>
      <c r="G131" s="52">
        <f t="shared" si="62"/>
        <v>0</v>
      </c>
      <c r="H131" s="52">
        <f t="shared" si="62"/>
        <v>0</v>
      </c>
      <c r="I131" s="52">
        <f t="shared" si="62"/>
        <v>0</v>
      </c>
      <c r="J131" s="52">
        <f>J132</f>
        <v>-38180.039999999994</v>
      </c>
      <c r="K131" s="52">
        <f t="shared" si="62"/>
        <v>-38180.039999999994</v>
      </c>
      <c r="L131" s="52">
        <f t="shared" si="62"/>
        <v>0</v>
      </c>
      <c r="M131" s="52">
        <f t="shared" si="62"/>
        <v>0</v>
      </c>
      <c r="N131" s="52">
        <f t="shared" si="62"/>
        <v>0</v>
      </c>
      <c r="O131" s="52">
        <f t="shared" si="62"/>
        <v>-38180.039999999994</v>
      </c>
      <c r="P131" s="52">
        <f t="shared" si="62"/>
        <v>-38180.039999999994</v>
      </c>
    </row>
    <row r="132" spans="1:17" s="4" customFormat="1" ht="60" customHeight="1" x14ac:dyDescent="0.3">
      <c r="A132" s="13" t="s">
        <v>111</v>
      </c>
      <c r="B132" s="14"/>
      <c r="C132" s="15"/>
      <c r="D132" s="26" t="s">
        <v>157</v>
      </c>
      <c r="E132" s="52">
        <f>E139+E150</f>
        <v>0</v>
      </c>
      <c r="F132" s="52">
        <f t="shared" ref="F132:P132" si="63">F139+F150</f>
        <v>0</v>
      </c>
      <c r="G132" s="52">
        <f t="shared" si="63"/>
        <v>0</v>
      </c>
      <c r="H132" s="52">
        <f t="shared" si="63"/>
        <v>0</v>
      </c>
      <c r="I132" s="52">
        <f t="shared" si="63"/>
        <v>0</v>
      </c>
      <c r="J132" s="52">
        <f t="shared" si="63"/>
        <v>-38180.039999999994</v>
      </c>
      <c r="K132" s="52">
        <f>K139+K150</f>
        <v>-38180.039999999994</v>
      </c>
      <c r="L132" s="52">
        <f t="shared" si="63"/>
        <v>0</v>
      </c>
      <c r="M132" s="52">
        <f t="shared" si="63"/>
        <v>0</v>
      </c>
      <c r="N132" s="52">
        <f t="shared" si="63"/>
        <v>0</v>
      </c>
      <c r="O132" s="52">
        <f t="shared" si="63"/>
        <v>-38180.039999999994</v>
      </c>
      <c r="P132" s="52">
        <f t="shared" si="63"/>
        <v>-38180.039999999994</v>
      </c>
    </row>
    <row r="133" spans="1:17" s="4" customFormat="1" ht="60" hidden="1" customHeight="1" x14ac:dyDescent="0.3">
      <c r="A133" s="17" t="s">
        <v>112</v>
      </c>
      <c r="B133" s="17" t="s">
        <v>33</v>
      </c>
      <c r="C133" s="18" t="s">
        <v>32</v>
      </c>
      <c r="D133" s="19" t="s">
        <v>34</v>
      </c>
      <c r="E133" s="25">
        <f t="shared" ref="E133:E165" si="64">F133</f>
        <v>0</v>
      </c>
      <c r="F133" s="25"/>
      <c r="G133" s="25"/>
      <c r="H133" s="25"/>
      <c r="I133" s="25"/>
      <c r="J133" s="25">
        <f t="shared" ref="J133:J165" si="65">L133+O133</f>
        <v>0</v>
      </c>
      <c r="K133" s="25"/>
      <c r="L133" s="25"/>
      <c r="M133" s="25"/>
      <c r="N133" s="25"/>
      <c r="O133" s="25"/>
      <c r="P133" s="52">
        <f t="shared" ref="P133:P185" si="66">E133+J133</f>
        <v>0</v>
      </c>
      <c r="Q133" s="5"/>
    </row>
    <row r="134" spans="1:17" s="4" customFormat="1" ht="148.5" hidden="1" customHeight="1" x14ac:dyDescent="0.3">
      <c r="A134" s="17" t="s">
        <v>113</v>
      </c>
      <c r="B134" s="17" t="s">
        <v>36</v>
      </c>
      <c r="C134" s="18" t="s">
        <v>35</v>
      </c>
      <c r="D134" s="19" t="s">
        <v>144</v>
      </c>
      <c r="E134" s="25">
        <f t="shared" si="64"/>
        <v>0</v>
      </c>
      <c r="F134" s="25"/>
      <c r="G134" s="25"/>
      <c r="H134" s="25"/>
      <c r="I134" s="25"/>
      <c r="J134" s="25">
        <f t="shared" si="65"/>
        <v>0</v>
      </c>
      <c r="K134" s="25"/>
      <c r="L134" s="25"/>
      <c r="M134" s="25"/>
      <c r="N134" s="25"/>
      <c r="O134" s="25"/>
      <c r="P134" s="52">
        <f t="shared" si="66"/>
        <v>0</v>
      </c>
      <c r="Q134" s="5"/>
    </row>
    <row r="135" spans="1:17" s="4" customFormat="1" ht="93.75" hidden="1" customHeight="1" x14ac:dyDescent="0.3">
      <c r="A135" s="17" t="s">
        <v>114</v>
      </c>
      <c r="B135" s="17" t="s">
        <v>19</v>
      </c>
      <c r="C135" s="18" t="s">
        <v>38</v>
      </c>
      <c r="D135" s="19" t="s">
        <v>39</v>
      </c>
      <c r="E135" s="25">
        <f t="shared" si="64"/>
        <v>0</v>
      </c>
      <c r="F135" s="25"/>
      <c r="G135" s="25"/>
      <c r="H135" s="25"/>
      <c r="I135" s="25"/>
      <c r="J135" s="25">
        <f t="shared" si="65"/>
        <v>0</v>
      </c>
      <c r="K135" s="25"/>
      <c r="L135" s="25"/>
      <c r="M135" s="25"/>
      <c r="N135" s="25"/>
      <c r="O135" s="25"/>
      <c r="P135" s="52">
        <f t="shared" si="66"/>
        <v>0</v>
      </c>
      <c r="Q135" s="5"/>
    </row>
    <row r="136" spans="1:17" s="4" customFormat="1" ht="107.25" hidden="1" customHeight="1" x14ac:dyDescent="0.3">
      <c r="A136" s="17" t="s">
        <v>115</v>
      </c>
      <c r="B136" s="17" t="s">
        <v>86</v>
      </c>
      <c r="C136" s="18" t="s">
        <v>38</v>
      </c>
      <c r="D136" s="19" t="s">
        <v>87</v>
      </c>
      <c r="E136" s="25">
        <f t="shared" si="64"/>
        <v>0</v>
      </c>
      <c r="F136" s="25"/>
      <c r="G136" s="25"/>
      <c r="H136" s="25"/>
      <c r="I136" s="25"/>
      <c r="J136" s="25">
        <f t="shared" si="65"/>
        <v>0</v>
      </c>
      <c r="K136" s="25"/>
      <c r="L136" s="25"/>
      <c r="M136" s="25"/>
      <c r="N136" s="25"/>
      <c r="O136" s="25"/>
      <c r="P136" s="52">
        <f t="shared" si="66"/>
        <v>0</v>
      </c>
      <c r="Q136" s="5"/>
    </row>
    <row r="137" spans="1:17" s="4" customFormat="1" ht="86.25" hidden="1" customHeight="1" x14ac:dyDescent="0.3">
      <c r="A137" s="17" t="s">
        <v>116</v>
      </c>
      <c r="B137" s="17" t="s">
        <v>117</v>
      </c>
      <c r="C137" s="18" t="s">
        <v>21</v>
      </c>
      <c r="D137" s="19" t="s">
        <v>204</v>
      </c>
      <c r="E137" s="25">
        <f t="shared" si="64"/>
        <v>0</v>
      </c>
      <c r="F137" s="25"/>
      <c r="G137" s="25"/>
      <c r="H137" s="25"/>
      <c r="I137" s="25"/>
      <c r="J137" s="25">
        <f t="shared" si="65"/>
        <v>0</v>
      </c>
      <c r="K137" s="25"/>
      <c r="L137" s="25"/>
      <c r="M137" s="25"/>
      <c r="N137" s="25"/>
      <c r="O137" s="25"/>
      <c r="P137" s="52">
        <f t="shared" si="66"/>
        <v>0</v>
      </c>
      <c r="Q137" s="5"/>
    </row>
    <row r="138" spans="1:17" s="4" customFormat="1" ht="73.5" hidden="1" customHeight="1" x14ac:dyDescent="0.3">
      <c r="A138" s="17" t="s">
        <v>116</v>
      </c>
      <c r="B138" s="17" t="s">
        <v>117</v>
      </c>
      <c r="C138" s="18" t="s">
        <v>21</v>
      </c>
      <c r="D138" s="19" t="s">
        <v>171</v>
      </c>
      <c r="E138" s="25">
        <f t="shared" si="64"/>
        <v>0</v>
      </c>
      <c r="F138" s="25"/>
      <c r="G138" s="25"/>
      <c r="H138" s="25"/>
      <c r="I138" s="25"/>
      <c r="J138" s="25">
        <f t="shared" si="65"/>
        <v>0</v>
      </c>
      <c r="K138" s="25"/>
      <c r="L138" s="25"/>
      <c r="M138" s="25"/>
      <c r="N138" s="25"/>
      <c r="O138" s="25"/>
      <c r="P138" s="52">
        <f t="shared" si="66"/>
        <v>0</v>
      </c>
      <c r="Q138" s="5"/>
    </row>
    <row r="139" spans="1:17" s="4" customFormat="1" ht="42" customHeight="1" x14ac:dyDescent="0.3">
      <c r="A139" s="83"/>
      <c r="B139" s="83">
        <v>6000</v>
      </c>
      <c r="C139" s="84"/>
      <c r="D139" s="63" t="s">
        <v>252</v>
      </c>
      <c r="E139" s="72">
        <f>E144+E143+E142+E141+E149+E140</f>
        <v>0</v>
      </c>
      <c r="F139" s="72">
        <f t="shared" ref="F139:P139" si="67">F144+F143+F142+F141+F149+F140</f>
        <v>0</v>
      </c>
      <c r="G139" s="72">
        <f t="shared" si="67"/>
        <v>0</v>
      </c>
      <c r="H139" s="72">
        <f t="shared" si="67"/>
        <v>0</v>
      </c>
      <c r="I139" s="72">
        <f t="shared" si="67"/>
        <v>0</v>
      </c>
      <c r="J139" s="72">
        <f t="shared" si="67"/>
        <v>49900</v>
      </c>
      <c r="K139" s="72">
        <f t="shared" si="67"/>
        <v>49900</v>
      </c>
      <c r="L139" s="72">
        <f t="shared" si="67"/>
        <v>0</v>
      </c>
      <c r="M139" s="72">
        <f t="shared" si="67"/>
        <v>0</v>
      </c>
      <c r="N139" s="72">
        <f t="shared" si="67"/>
        <v>0</v>
      </c>
      <c r="O139" s="72">
        <f t="shared" si="67"/>
        <v>49900</v>
      </c>
      <c r="P139" s="72">
        <f t="shared" si="67"/>
        <v>49900</v>
      </c>
      <c r="Q139" s="67"/>
    </row>
    <row r="140" spans="1:17" s="4" customFormat="1" ht="42" hidden="1" customHeight="1" x14ac:dyDescent="0.3">
      <c r="A140" s="17" t="s">
        <v>339</v>
      </c>
      <c r="B140" s="17">
        <v>6011</v>
      </c>
      <c r="C140" s="18" t="s">
        <v>184</v>
      </c>
      <c r="D140" s="65" t="s">
        <v>340</v>
      </c>
      <c r="E140" s="25">
        <f>F140+I140</f>
        <v>0</v>
      </c>
      <c r="F140" s="72"/>
      <c r="G140" s="72"/>
      <c r="H140" s="72"/>
      <c r="I140" s="72"/>
      <c r="J140" s="25">
        <f t="shared" si="65"/>
        <v>0</v>
      </c>
      <c r="K140" s="74"/>
      <c r="L140" s="72"/>
      <c r="M140" s="72"/>
      <c r="N140" s="72"/>
      <c r="O140" s="74"/>
      <c r="P140" s="52">
        <f t="shared" si="66"/>
        <v>0</v>
      </c>
      <c r="Q140" s="67"/>
    </row>
    <row r="141" spans="1:17" s="4" customFormat="1" ht="47.25" hidden="1" customHeight="1" x14ac:dyDescent="0.3">
      <c r="A141" s="17" t="s">
        <v>272</v>
      </c>
      <c r="B141" s="17">
        <v>6012</v>
      </c>
      <c r="C141" s="18" t="s">
        <v>118</v>
      </c>
      <c r="D141" s="59" t="s">
        <v>273</v>
      </c>
      <c r="E141" s="25">
        <f>F141+I141</f>
        <v>0</v>
      </c>
      <c r="F141" s="25"/>
      <c r="G141" s="52"/>
      <c r="H141" s="52"/>
      <c r="I141" s="25"/>
      <c r="J141" s="25">
        <f t="shared" si="65"/>
        <v>0</v>
      </c>
      <c r="K141" s="52"/>
      <c r="L141" s="52"/>
      <c r="M141" s="52"/>
      <c r="N141" s="52"/>
      <c r="O141" s="52"/>
      <c r="P141" s="52">
        <f t="shared" si="66"/>
        <v>0</v>
      </c>
      <c r="Q141" s="67"/>
    </row>
    <row r="142" spans="1:17" s="4" customFormat="1" ht="84.75" hidden="1" customHeight="1" x14ac:dyDescent="0.3">
      <c r="A142" s="17" t="s">
        <v>167</v>
      </c>
      <c r="B142" s="17">
        <v>6013</v>
      </c>
      <c r="C142" s="22" t="s">
        <v>118</v>
      </c>
      <c r="D142" s="19" t="s">
        <v>168</v>
      </c>
      <c r="E142" s="25">
        <f t="shared" si="64"/>
        <v>0</v>
      </c>
      <c r="F142" s="25"/>
      <c r="G142" s="25"/>
      <c r="H142" s="25"/>
      <c r="I142" s="25"/>
      <c r="J142" s="25">
        <f t="shared" si="65"/>
        <v>0</v>
      </c>
      <c r="K142" s="25"/>
      <c r="L142" s="25"/>
      <c r="M142" s="25"/>
      <c r="N142" s="25"/>
      <c r="O142" s="25"/>
      <c r="P142" s="52">
        <f t="shared" si="66"/>
        <v>0</v>
      </c>
      <c r="Q142" s="5"/>
    </row>
    <row r="143" spans="1:17" s="4" customFormat="1" ht="54.75" hidden="1" customHeight="1" x14ac:dyDescent="0.3">
      <c r="A143" s="17" t="s">
        <v>258</v>
      </c>
      <c r="B143" s="17">
        <v>6015</v>
      </c>
      <c r="C143" s="22" t="s">
        <v>118</v>
      </c>
      <c r="D143" s="65" t="s">
        <v>259</v>
      </c>
      <c r="E143" s="25">
        <f t="shared" si="64"/>
        <v>0</v>
      </c>
      <c r="F143" s="25"/>
      <c r="G143" s="25"/>
      <c r="H143" s="25"/>
      <c r="I143" s="25"/>
      <c r="J143" s="25">
        <f t="shared" si="65"/>
        <v>0</v>
      </c>
      <c r="K143" s="25"/>
      <c r="L143" s="25"/>
      <c r="M143" s="25"/>
      <c r="N143" s="25"/>
      <c r="O143" s="25"/>
      <c r="P143" s="52">
        <f t="shared" si="66"/>
        <v>0</v>
      </c>
      <c r="Q143" s="67"/>
    </row>
    <row r="144" spans="1:17" s="4" customFormat="1" ht="73.5" hidden="1" customHeight="1" x14ac:dyDescent="0.3">
      <c r="A144" s="17" t="s">
        <v>253</v>
      </c>
      <c r="B144" s="17">
        <v>6016</v>
      </c>
      <c r="C144" s="55" t="s">
        <v>118</v>
      </c>
      <c r="D144" s="38" t="s">
        <v>254</v>
      </c>
      <c r="E144" s="25">
        <f t="shared" si="64"/>
        <v>0</v>
      </c>
      <c r="F144" s="25"/>
      <c r="G144" s="25"/>
      <c r="H144" s="25"/>
      <c r="I144" s="25"/>
      <c r="J144" s="25">
        <f t="shared" si="65"/>
        <v>0</v>
      </c>
      <c r="K144" s="25"/>
      <c r="L144" s="25"/>
      <c r="M144" s="25"/>
      <c r="N144" s="25"/>
      <c r="O144" s="25"/>
      <c r="P144" s="52">
        <f t="shared" si="66"/>
        <v>0</v>
      </c>
      <c r="Q144" s="5"/>
    </row>
    <row r="145" spans="1:22" s="4" customFormat="1" ht="122.25" hidden="1" customHeight="1" x14ac:dyDescent="0.3">
      <c r="A145" s="17">
        <v>1216020</v>
      </c>
      <c r="B145" s="17">
        <v>6020</v>
      </c>
      <c r="C145" s="22" t="s">
        <v>118</v>
      </c>
      <c r="D145" s="19" t="s">
        <v>169</v>
      </c>
      <c r="E145" s="25">
        <f t="shared" si="64"/>
        <v>0</v>
      </c>
      <c r="F145" s="25"/>
      <c r="G145" s="25"/>
      <c r="H145" s="25"/>
      <c r="I145" s="25"/>
      <c r="J145" s="25">
        <f t="shared" si="65"/>
        <v>0</v>
      </c>
      <c r="K145" s="25"/>
      <c r="L145" s="25"/>
      <c r="M145" s="25"/>
      <c r="N145" s="25"/>
      <c r="O145" s="25"/>
      <c r="P145" s="52">
        <f t="shared" si="66"/>
        <v>0</v>
      </c>
      <c r="Q145" s="5"/>
    </row>
    <row r="146" spans="1:22" s="4" customFormat="1" ht="54" hidden="1" customHeight="1" x14ac:dyDescent="0.3">
      <c r="A146" s="31">
        <v>1216011</v>
      </c>
      <c r="B146" s="32">
        <v>6011</v>
      </c>
      <c r="C146" s="33" t="s">
        <v>118</v>
      </c>
      <c r="D146" s="34" t="s">
        <v>197</v>
      </c>
      <c r="E146" s="25">
        <f t="shared" si="64"/>
        <v>0</v>
      </c>
      <c r="F146" s="24"/>
      <c r="G146" s="24"/>
      <c r="H146" s="24"/>
      <c r="I146" s="24"/>
      <c r="J146" s="25">
        <f t="shared" si="65"/>
        <v>0</v>
      </c>
      <c r="K146" s="24"/>
      <c r="L146" s="24"/>
      <c r="M146" s="24"/>
      <c r="N146" s="24"/>
      <c r="O146" s="24"/>
      <c r="P146" s="52">
        <f t="shared" si="66"/>
        <v>0</v>
      </c>
      <c r="Q146" s="5"/>
    </row>
    <row r="147" spans="1:22" s="4" customFormat="1" ht="54" hidden="1" customHeight="1" x14ac:dyDescent="0.3">
      <c r="A147" s="62"/>
      <c r="B147" s="32"/>
      <c r="C147" s="33"/>
      <c r="D147" s="34" t="s">
        <v>251</v>
      </c>
      <c r="E147" s="25">
        <f t="shared" si="64"/>
        <v>0</v>
      </c>
      <c r="F147" s="24"/>
      <c r="G147" s="24"/>
      <c r="H147" s="24"/>
      <c r="I147" s="24"/>
      <c r="J147" s="25">
        <f t="shared" si="65"/>
        <v>0</v>
      </c>
      <c r="K147" s="24"/>
      <c r="L147" s="24"/>
      <c r="M147" s="24"/>
      <c r="N147" s="24"/>
      <c r="O147" s="24"/>
      <c r="P147" s="52">
        <f t="shared" si="66"/>
        <v>0</v>
      </c>
      <c r="Q147" s="5"/>
    </row>
    <row r="148" spans="1:22" s="4" customFormat="1" ht="40.5" hidden="1" customHeight="1" x14ac:dyDescent="0.3">
      <c r="A148" s="40" t="s">
        <v>198</v>
      </c>
      <c r="B148" s="41" t="s">
        <v>199</v>
      </c>
      <c r="C148" s="41" t="s">
        <v>184</v>
      </c>
      <c r="D148" s="42" t="s">
        <v>200</v>
      </c>
      <c r="E148" s="25">
        <f t="shared" si="64"/>
        <v>0</v>
      </c>
      <c r="F148" s="25"/>
      <c r="G148" s="25"/>
      <c r="H148" s="25"/>
      <c r="I148" s="25"/>
      <c r="J148" s="25">
        <f t="shared" si="65"/>
        <v>0</v>
      </c>
      <c r="K148" s="25"/>
      <c r="L148" s="25"/>
      <c r="M148" s="25"/>
      <c r="N148" s="25"/>
      <c r="O148" s="25"/>
      <c r="P148" s="52">
        <f t="shared" si="66"/>
        <v>0</v>
      </c>
      <c r="Q148" s="5"/>
    </row>
    <row r="149" spans="1:22" s="4" customFormat="1" ht="42.75" customHeight="1" x14ac:dyDescent="0.3">
      <c r="A149" s="17" t="s">
        <v>119</v>
      </c>
      <c r="B149" s="17" t="s">
        <v>120</v>
      </c>
      <c r="C149" s="18" t="s">
        <v>118</v>
      </c>
      <c r="D149" s="19" t="s">
        <v>121</v>
      </c>
      <c r="E149" s="25">
        <f t="shared" si="64"/>
        <v>0</v>
      </c>
      <c r="F149" s="25"/>
      <c r="G149" s="25"/>
      <c r="H149" s="25"/>
      <c r="I149" s="25"/>
      <c r="J149" s="25">
        <f t="shared" si="65"/>
        <v>49900</v>
      </c>
      <c r="K149" s="25">
        <v>49900</v>
      </c>
      <c r="L149" s="25"/>
      <c r="M149" s="25"/>
      <c r="N149" s="25"/>
      <c r="O149" s="25">
        <v>49900</v>
      </c>
      <c r="P149" s="52">
        <f t="shared" si="66"/>
        <v>49900</v>
      </c>
      <c r="Q149" s="5"/>
      <c r="V149" s="4" t="s">
        <v>221</v>
      </c>
    </row>
    <row r="150" spans="1:22" s="4" customFormat="1" ht="42.75" customHeight="1" x14ac:dyDescent="0.3">
      <c r="A150" s="13"/>
      <c r="B150" s="13">
        <v>7000</v>
      </c>
      <c r="C150" s="54"/>
      <c r="D150" s="16" t="s">
        <v>237</v>
      </c>
      <c r="E150" s="52">
        <f>E158+E161+E152+E163+E159+E155+E162</f>
        <v>0</v>
      </c>
      <c r="F150" s="52">
        <f t="shared" ref="F150:P150" si="68">F158+F161+F152+F163+F159+F155+F162</f>
        <v>0</v>
      </c>
      <c r="G150" s="52">
        <f t="shared" si="68"/>
        <v>0</v>
      </c>
      <c r="H150" s="52">
        <f t="shared" si="68"/>
        <v>0</v>
      </c>
      <c r="I150" s="52">
        <f t="shared" si="68"/>
        <v>0</v>
      </c>
      <c r="J150" s="52">
        <f t="shared" si="68"/>
        <v>-88080.04</v>
      </c>
      <c r="K150" s="52">
        <f t="shared" si="68"/>
        <v>-88080.04</v>
      </c>
      <c r="L150" s="52">
        <f t="shared" si="68"/>
        <v>0</v>
      </c>
      <c r="M150" s="52">
        <f t="shared" si="68"/>
        <v>0</v>
      </c>
      <c r="N150" s="52">
        <f t="shared" si="68"/>
        <v>0</v>
      </c>
      <c r="O150" s="52">
        <f t="shared" si="68"/>
        <v>-88080.04</v>
      </c>
      <c r="P150" s="52">
        <f t="shared" si="68"/>
        <v>-88080.04</v>
      </c>
      <c r="Q150" s="5"/>
    </row>
    <row r="151" spans="1:22" s="4" customFormat="1" ht="40.5" hidden="1" customHeight="1" x14ac:dyDescent="0.3">
      <c r="A151" s="17">
        <v>1217130</v>
      </c>
      <c r="B151" s="17">
        <v>7130</v>
      </c>
      <c r="C151" s="22" t="s">
        <v>195</v>
      </c>
      <c r="D151" s="19" t="s">
        <v>196</v>
      </c>
      <c r="E151" s="25">
        <f t="shared" si="64"/>
        <v>0</v>
      </c>
      <c r="F151" s="25"/>
      <c r="G151" s="25"/>
      <c r="H151" s="25"/>
      <c r="I151" s="25"/>
      <c r="J151" s="25">
        <f t="shared" si="65"/>
        <v>0</v>
      </c>
      <c r="K151" s="25"/>
      <c r="L151" s="25"/>
      <c r="M151" s="25"/>
      <c r="N151" s="25"/>
      <c r="O151" s="25"/>
      <c r="P151" s="52">
        <f t="shared" si="66"/>
        <v>0</v>
      </c>
      <c r="Q151" s="5"/>
    </row>
    <row r="152" spans="1:22" s="4" customFormat="1" ht="47.25" hidden="1" customHeight="1" x14ac:dyDescent="0.3">
      <c r="A152" s="43" t="s">
        <v>122</v>
      </c>
      <c r="B152" s="43" t="s">
        <v>123</v>
      </c>
      <c r="C152" s="44" t="s">
        <v>22</v>
      </c>
      <c r="D152" s="45" t="s">
        <v>124</v>
      </c>
      <c r="E152" s="25">
        <f t="shared" si="64"/>
        <v>0</v>
      </c>
      <c r="F152" s="25"/>
      <c r="G152" s="25"/>
      <c r="H152" s="25"/>
      <c r="I152" s="25"/>
      <c r="J152" s="25">
        <f t="shared" si="65"/>
        <v>0</v>
      </c>
      <c r="K152" s="25"/>
      <c r="L152" s="25"/>
      <c r="M152" s="25"/>
      <c r="N152" s="25"/>
      <c r="O152" s="25"/>
      <c r="P152" s="52">
        <f t="shared" si="66"/>
        <v>0</v>
      </c>
      <c r="Q152" s="5"/>
    </row>
    <row r="153" spans="1:22" s="4" customFormat="1" ht="60" hidden="1" customHeight="1" x14ac:dyDescent="0.3">
      <c r="A153" s="17">
        <v>1217324</v>
      </c>
      <c r="B153" s="17">
        <v>7324</v>
      </c>
      <c r="C153" s="18" t="s">
        <v>22</v>
      </c>
      <c r="D153" s="35" t="s">
        <v>182</v>
      </c>
      <c r="E153" s="25">
        <f t="shared" si="64"/>
        <v>0</v>
      </c>
      <c r="F153" s="25"/>
      <c r="G153" s="25"/>
      <c r="H153" s="25"/>
      <c r="I153" s="25"/>
      <c r="J153" s="25">
        <f t="shared" si="65"/>
        <v>0</v>
      </c>
      <c r="K153" s="25"/>
      <c r="L153" s="25"/>
      <c r="M153" s="25"/>
      <c r="N153" s="25"/>
      <c r="O153" s="25"/>
      <c r="P153" s="52">
        <f t="shared" si="66"/>
        <v>0</v>
      </c>
      <c r="Q153" s="5"/>
    </row>
    <row r="154" spans="1:22" s="4" customFormat="1" ht="60" hidden="1" customHeight="1" x14ac:dyDescent="0.3">
      <c r="A154" s="17" t="s">
        <v>172</v>
      </c>
      <c r="B154" s="17">
        <v>7325</v>
      </c>
      <c r="C154" s="18" t="s">
        <v>22</v>
      </c>
      <c r="D154" s="36" t="s">
        <v>173</v>
      </c>
      <c r="E154" s="25">
        <f t="shared" si="64"/>
        <v>0</v>
      </c>
      <c r="F154" s="25"/>
      <c r="G154" s="25"/>
      <c r="H154" s="25"/>
      <c r="I154" s="25"/>
      <c r="J154" s="25">
        <f t="shared" si="65"/>
        <v>0</v>
      </c>
      <c r="K154" s="25"/>
      <c r="L154" s="25"/>
      <c r="M154" s="25"/>
      <c r="N154" s="25"/>
      <c r="O154" s="25"/>
      <c r="P154" s="52">
        <f t="shared" si="66"/>
        <v>0</v>
      </c>
      <c r="Q154" s="5"/>
    </row>
    <row r="155" spans="1:22" s="4" customFormat="1" ht="97.5" hidden="1" customHeight="1" x14ac:dyDescent="0.3">
      <c r="A155" s="17" t="s">
        <v>125</v>
      </c>
      <c r="B155" s="17" t="s">
        <v>126</v>
      </c>
      <c r="C155" s="18" t="s">
        <v>22</v>
      </c>
      <c r="D155" s="19" t="s">
        <v>159</v>
      </c>
      <c r="E155" s="25">
        <f t="shared" si="64"/>
        <v>0</v>
      </c>
      <c r="F155" s="25"/>
      <c r="G155" s="25"/>
      <c r="H155" s="25"/>
      <c r="I155" s="25"/>
      <c r="J155" s="25">
        <f t="shared" si="65"/>
        <v>0</v>
      </c>
      <c r="K155" s="25"/>
      <c r="L155" s="25"/>
      <c r="M155" s="25"/>
      <c r="N155" s="25"/>
      <c r="O155" s="25"/>
      <c r="P155" s="52">
        <f t="shared" si="66"/>
        <v>0</v>
      </c>
      <c r="Q155" s="5"/>
    </row>
    <row r="156" spans="1:22" s="4" customFormat="1" ht="99.75" hidden="1" customHeight="1" x14ac:dyDescent="0.3">
      <c r="A156" s="17" t="s">
        <v>176</v>
      </c>
      <c r="B156" s="17">
        <v>7361</v>
      </c>
      <c r="C156" s="18" t="s">
        <v>25</v>
      </c>
      <c r="D156" s="19" t="s">
        <v>177</v>
      </c>
      <c r="E156" s="25">
        <f t="shared" si="64"/>
        <v>0</v>
      </c>
      <c r="F156" s="25"/>
      <c r="G156" s="25"/>
      <c r="H156" s="25"/>
      <c r="I156" s="25"/>
      <c r="J156" s="25">
        <f t="shared" si="65"/>
        <v>0</v>
      </c>
      <c r="K156" s="25"/>
      <c r="L156" s="25"/>
      <c r="M156" s="25"/>
      <c r="N156" s="25"/>
      <c r="O156" s="25"/>
      <c r="P156" s="52">
        <f t="shared" si="66"/>
        <v>0</v>
      </c>
      <c r="Q156" s="5"/>
    </row>
    <row r="157" spans="1:22" s="4" customFormat="1" ht="60.75" hidden="1" customHeight="1" x14ac:dyDescent="0.3">
      <c r="A157" s="17">
        <v>1217370</v>
      </c>
      <c r="B157" s="17">
        <v>7370</v>
      </c>
      <c r="C157" s="22" t="s">
        <v>25</v>
      </c>
      <c r="D157" s="46" t="s">
        <v>207</v>
      </c>
      <c r="E157" s="25">
        <f t="shared" si="64"/>
        <v>0</v>
      </c>
      <c r="F157" s="25"/>
      <c r="G157" s="25"/>
      <c r="H157" s="25"/>
      <c r="I157" s="25"/>
      <c r="J157" s="25">
        <f t="shared" si="65"/>
        <v>0</v>
      </c>
      <c r="K157" s="25"/>
      <c r="L157" s="25"/>
      <c r="M157" s="25"/>
      <c r="N157" s="25"/>
      <c r="O157" s="25"/>
      <c r="P157" s="52">
        <f t="shared" si="66"/>
        <v>0</v>
      </c>
      <c r="Q157" s="5"/>
    </row>
    <row r="158" spans="1:22" s="4" customFormat="1" ht="90" hidden="1" customHeight="1" x14ac:dyDescent="0.3">
      <c r="A158" s="17" t="s">
        <v>127</v>
      </c>
      <c r="B158" s="17" t="s">
        <v>129</v>
      </c>
      <c r="C158" s="18" t="s">
        <v>128</v>
      </c>
      <c r="D158" s="19" t="s">
        <v>130</v>
      </c>
      <c r="E158" s="25">
        <f t="shared" si="64"/>
        <v>0</v>
      </c>
      <c r="F158" s="25"/>
      <c r="G158" s="25"/>
      <c r="H158" s="25"/>
      <c r="I158" s="25"/>
      <c r="J158" s="25">
        <f t="shared" si="65"/>
        <v>0</v>
      </c>
      <c r="K158" s="25"/>
      <c r="L158" s="25"/>
      <c r="M158" s="25"/>
      <c r="N158" s="25"/>
      <c r="O158" s="25"/>
      <c r="P158" s="52">
        <f t="shared" si="66"/>
        <v>0</v>
      </c>
      <c r="Q158" s="5"/>
    </row>
    <row r="159" spans="1:22" s="4" customFormat="1" ht="90" customHeight="1" x14ac:dyDescent="0.3">
      <c r="A159" s="17" t="s">
        <v>285</v>
      </c>
      <c r="B159" s="17" t="s">
        <v>286</v>
      </c>
      <c r="C159" s="18" t="s">
        <v>128</v>
      </c>
      <c r="D159" s="19" t="s">
        <v>287</v>
      </c>
      <c r="E159" s="25">
        <f t="shared" si="64"/>
        <v>0</v>
      </c>
      <c r="F159" s="25"/>
      <c r="G159" s="25"/>
      <c r="H159" s="25"/>
      <c r="I159" s="25"/>
      <c r="J159" s="25">
        <f t="shared" si="65"/>
        <v>-88080.04</v>
      </c>
      <c r="K159" s="25">
        <v>-88080.04</v>
      </c>
      <c r="L159" s="25"/>
      <c r="M159" s="25"/>
      <c r="N159" s="25"/>
      <c r="O159" s="25">
        <v>-88080.04</v>
      </c>
      <c r="P159" s="52">
        <f t="shared" si="66"/>
        <v>-88080.04</v>
      </c>
      <c r="Q159" s="5"/>
    </row>
    <row r="160" spans="1:22" s="4" customFormat="1" ht="61.5" hidden="1" customHeight="1" x14ac:dyDescent="0.3">
      <c r="A160" s="17" t="s">
        <v>205</v>
      </c>
      <c r="B160" s="17">
        <v>7650</v>
      </c>
      <c r="C160" s="18" t="s">
        <v>25</v>
      </c>
      <c r="D160" s="46" t="s">
        <v>206</v>
      </c>
      <c r="E160" s="25">
        <f t="shared" si="64"/>
        <v>0</v>
      </c>
      <c r="F160" s="25"/>
      <c r="G160" s="25"/>
      <c r="H160" s="25"/>
      <c r="I160" s="25"/>
      <c r="J160" s="25">
        <f t="shared" si="65"/>
        <v>0</v>
      </c>
      <c r="K160" s="25"/>
      <c r="L160" s="25"/>
      <c r="M160" s="25"/>
      <c r="N160" s="25"/>
      <c r="O160" s="25"/>
      <c r="P160" s="52">
        <f t="shared" si="66"/>
        <v>0</v>
      </c>
      <c r="Q160" s="5"/>
    </row>
    <row r="161" spans="1:24" s="4" customFormat="1" ht="55.5" hidden="1" customHeight="1" x14ac:dyDescent="0.3">
      <c r="A161" s="17" t="s">
        <v>255</v>
      </c>
      <c r="B161" s="17">
        <v>7670</v>
      </c>
      <c r="C161" s="18" t="s">
        <v>25</v>
      </c>
      <c r="D161" s="65" t="s">
        <v>261</v>
      </c>
      <c r="E161" s="25">
        <f t="shared" si="64"/>
        <v>0</v>
      </c>
      <c r="F161" s="25"/>
      <c r="G161" s="25"/>
      <c r="H161" s="25"/>
      <c r="I161" s="25"/>
      <c r="J161" s="25">
        <f t="shared" si="65"/>
        <v>0</v>
      </c>
      <c r="K161" s="25"/>
      <c r="L161" s="25"/>
      <c r="M161" s="25"/>
      <c r="N161" s="25"/>
      <c r="O161" s="25"/>
      <c r="P161" s="52">
        <f t="shared" si="66"/>
        <v>0</v>
      </c>
      <c r="Q161" s="67"/>
    </row>
    <row r="162" spans="1:24" s="4" customFormat="1" ht="176.25" hidden="1" customHeight="1" x14ac:dyDescent="0.3">
      <c r="A162" s="17" t="s">
        <v>131</v>
      </c>
      <c r="B162" s="17" t="s">
        <v>132</v>
      </c>
      <c r="C162" s="18" t="s">
        <v>25</v>
      </c>
      <c r="D162" s="19" t="s">
        <v>133</v>
      </c>
      <c r="E162" s="25">
        <f t="shared" si="64"/>
        <v>0</v>
      </c>
      <c r="F162" s="25"/>
      <c r="G162" s="25"/>
      <c r="H162" s="25"/>
      <c r="I162" s="25"/>
      <c r="J162" s="25">
        <f>K162+L162</f>
        <v>0</v>
      </c>
      <c r="K162" s="25"/>
      <c r="L162" s="25"/>
      <c r="M162" s="25"/>
      <c r="N162" s="25"/>
      <c r="O162" s="109"/>
      <c r="P162" s="52">
        <f t="shared" si="66"/>
        <v>0</v>
      </c>
      <c r="Q162" s="5"/>
    </row>
    <row r="163" spans="1:24" s="4" customFormat="1" ht="61.5" hidden="1" customHeight="1" x14ac:dyDescent="0.3">
      <c r="A163" s="17" t="s">
        <v>265</v>
      </c>
      <c r="B163" s="17">
        <v>7693</v>
      </c>
      <c r="C163" s="18" t="s">
        <v>25</v>
      </c>
      <c r="D163" s="65" t="s">
        <v>341</v>
      </c>
      <c r="E163" s="25">
        <f t="shared" si="64"/>
        <v>0</v>
      </c>
      <c r="F163" s="25"/>
      <c r="G163" s="25"/>
      <c r="H163" s="25"/>
      <c r="I163" s="25"/>
      <c r="J163" s="25">
        <f t="shared" si="65"/>
        <v>0</v>
      </c>
      <c r="K163" s="25"/>
      <c r="L163" s="25"/>
      <c r="M163" s="25"/>
      <c r="N163" s="25"/>
      <c r="O163" s="25"/>
      <c r="P163" s="52">
        <f t="shared" si="66"/>
        <v>0</v>
      </c>
      <c r="Q163" s="5"/>
    </row>
    <row r="164" spans="1:24" s="4" customFormat="1" ht="54.75" hidden="1" customHeight="1" x14ac:dyDescent="0.3">
      <c r="A164" s="17" t="s">
        <v>134</v>
      </c>
      <c r="B164" s="17" t="s">
        <v>136</v>
      </c>
      <c r="C164" s="18" t="s">
        <v>135</v>
      </c>
      <c r="D164" s="19" t="s">
        <v>137</v>
      </c>
      <c r="E164" s="25">
        <f t="shared" si="64"/>
        <v>0</v>
      </c>
      <c r="F164" s="25"/>
      <c r="G164" s="25"/>
      <c r="H164" s="25"/>
      <c r="I164" s="25"/>
      <c r="J164" s="25">
        <f t="shared" si="65"/>
        <v>0</v>
      </c>
      <c r="K164" s="25"/>
      <c r="L164" s="25"/>
      <c r="M164" s="25"/>
      <c r="N164" s="25"/>
      <c r="O164" s="25"/>
      <c r="P164" s="52">
        <f t="shared" si="66"/>
        <v>0</v>
      </c>
      <c r="Q164" s="5"/>
    </row>
    <row r="165" spans="1:24" s="4" customFormat="1" ht="52.5" hidden="1" customHeight="1" x14ac:dyDescent="0.3">
      <c r="A165" s="17" t="s">
        <v>185</v>
      </c>
      <c r="B165" s="17" t="s">
        <v>186</v>
      </c>
      <c r="C165" s="18" t="s">
        <v>135</v>
      </c>
      <c r="D165" s="38" t="s">
        <v>187</v>
      </c>
      <c r="E165" s="25">
        <f t="shared" si="64"/>
        <v>0</v>
      </c>
      <c r="F165" s="25"/>
      <c r="G165" s="25"/>
      <c r="H165" s="25"/>
      <c r="I165" s="25"/>
      <c r="J165" s="25">
        <f t="shared" si="65"/>
        <v>0</v>
      </c>
      <c r="K165" s="25"/>
      <c r="L165" s="25"/>
      <c r="M165" s="25"/>
      <c r="N165" s="25"/>
      <c r="O165" s="25"/>
      <c r="P165" s="52">
        <f t="shared" si="66"/>
        <v>0</v>
      </c>
      <c r="Q165" s="5"/>
    </row>
    <row r="166" spans="1:24" s="4" customFormat="1" ht="31.5" x14ac:dyDescent="0.3">
      <c r="A166" s="13" t="s">
        <v>138</v>
      </c>
      <c r="B166" s="14"/>
      <c r="C166" s="15"/>
      <c r="D166" s="37" t="s">
        <v>154</v>
      </c>
      <c r="E166" s="52">
        <f>E167</f>
        <v>0</v>
      </c>
      <c r="F166" s="52">
        <f t="shared" ref="F166:P166" si="69">F167</f>
        <v>0</v>
      </c>
      <c r="G166" s="52">
        <f t="shared" si="69"/>
        <v>0</v>
      </c>
      <c r="H166" s="52">
        <f t="shared" si="69"/>
        <v>0</v>
      </c>
      <c r="I166" s="52">
        <f t="shared" si="69"/>
        <v>0</v>
      </c>
      <c r="J166" s="52">
        <f t="shared" si="69"/>
        <v>147900</v>
      </c>
      <c r="K166" s="52">
        <f t="shared" si="69"/>
        <v>147900</v>
      </c>
      <c r="L166" s="52">
        <f t="shared" si="69"/>
        <v>0</v>
      </c>
      <c r="M166" s="52">
        <f t="shared" si="69"/>
        <v>0</v>
      </c>
      <c r="N166" s="52">
        <f t="shared" si="69"/>
        <v>0</v>
      </c>
      <c r="O166" s="52">
        <f t="shared" si="69"/>
        <v>147900</v>
      </c>
      <c r="P166" s="52">
        <f t="shared" si="69"/>
        <v>147900</v>
      </c>
    </row>
    <row r="167" spans="1:24" s="4" customFormat="1" ht="37.5" customHeight="1" x14ac:dyDescent="0.3">
      <c r="A167" s="13" t="s">
        <v>139</v>
      </c>
      <c r="B167" s="14"/>
      <c r="C167" s="15"/>
      <c r="D167" s="37" t="s">
        <v>154</v>
      </c>
      <c r="E167" s="52">
        <f>E169+E170+E172</f>
        <v>0</v>
      </c>
      <c r="F167" s="52">
        <f t="shared" ref="F167:P167" si="70">F169+F170+F172</f>
        <v>0</v>
      </c>
      <c r="G167" s="52">
        <f t="shared" si="70"/>
        <v>0</v>
      </c>
      <c r="H167" s="52">
        <f t="shared" si="70"/>
        <v>0</v>
      </c>
      <c r="I167" s="52">
        <f t="shared" si="70"/>
        <v>0</v>
      </c>
      <c r="J167" s="52">
        <f t="shared" si="70"/>
        <v>147900</v>
      </c>
      <c r="K167" s="52">
        <f t="shared" si="70"/>
        <v>147900</v>
      </c>
      <c r="L167" s="52">
        <f t="shared" si="70"/>
        <v>0</v>
      </c>
      <c r="M167" s="52">
        <f t="shared" si="70"/>
        <v>0</v>
      </c>
      <c r="N167" s="52">
        <f t="shared" si="70"/>
        <v>0</v>
      </c>
      <c r="O167" s="52">
        <f t="shared" si="70"/>
        <v>147900</v>
      </c>
      <c r="P167" s="52">
        <f t="shared" si="70"/>
        <v>147900</v>
      </c>
    </row>
    <row r="168" spans="1:24" s="4" customFormat="1" ht="39.75" hidden="1" customHeight="1" x14ac:dyDescent="0.3">
      <c r="A168" s="112" t="s">
        <v>222</v>
      </c>
      <c r="B168" s="112" t="s">
        <v>223</v>
      </c>
      <c r="C168" s="112" t="s">
        <v>222</v>
      </c>
      <c r="D168" s="117" t="s">
        <v>224</v>
      </c>
      <c r="E168" s="52">
        <f>E169</f>
        <v>0</v>
      </c>
      <c r="F168" s="52">
        <f t="shared" ref="F168:P168" si="71">F169</f>
        <v>0</v>
      </c>
      <c r="G168" s="52">
        <f t="shared" si="71"/>
        <v>0</v>
      </c>
      <c r="H168" s="52">
        <f t="shared" si="71"/>
        <v>0</v>
      </c>
      <c r="I168" s="52">
        <f t="shared" si="71"/>
        <v>0</v>
      </c>
      <c r="J168" s="52">
        <f t="shared" si="71"/>
        <v>0</v>
      </c>
      <c r="K168" s="52">
        <f t="shared" si="71"/>
        <v>0</v>
      </c>
      <c r="L168" s="52">
        <f t="shared" si="71"/>
        <v>0</v>
      </c>
      <c r="M168" s="52">
        <f t="shared" si="71"/>
        <v>0</v>
      </c>
      <c r="N168" s="52">
        <f t="shared" si="71"/>
        <v>0</v>
      </c>
      <c r="O168" s="52">
        <f t="shared" si="71"/>
        <v>0</v>
      </c>
      <c r="P168" s="52">
        <f t="shared" si="71"/>
        <v>0</v>
      </c>
    </row>
    <row r="169" spans="1:24" s="4" customFormat="1" ht="75" hidden="1" x14ac:dyDescent="0.3">
      <c r="A169" s="17" t="s">
        <v>140</v>
      </c>
      <c r="B169" s="17" t="s">
        <v>14</v>
      </c>
      <c r="C169" s="18" t="s">
        <v>12</v>
      </c>
      <c r="D169" s="19" t="s">
        <v>15</v>
      </c>
      <c r="E169" s="25">
        <f t="shared" ref="E169:E185" si="72">F169</f>
        <v>0</v>
      </c>
      <c r="F169" s="25"/>
      <c r="G169" s="25"/>
      <c r="H169" s="25"/>
      <c r="I169" s="25"/>
      <c r="J169" s="25">
        <f t="shared" ref="J169:J185" si="73">L169+O169</f>
        <v>0</v>
      </c>
      <c r="K169" s="25"/>
      <c r="L169" s="25"/>
      <c r="M169" s="25"/>
      <c r="N169" s="25"/>
      <c r="O169" s="25"/>
      <c r="P169" s="52">
        <f t="shared" si="66"/>
        <v>0</v>
      </c>
      <c r="X169" s="4" t="s">
        <v>221</v>
      </c>
    </row>
    <row r="170" spans="1:24" s="4" customFormat="1" ht="37.5" hidden="1" customHeight="1" x14ac:dyDescent="0.3">
      <c r="A170" s="17"/>
      <c r="B170" s="121">
        <v>8000</v>
      </c>
      <c r="C170" s="122"/>
      <c r="D170" s="108" t="s">
        <v>344</v>
      </c>
      <c r="E170" s="123">
        <f>E171</f>
        <v>0</v>
      </c>
      <c r="F170" s="123">
        <f t="shared" ref="F170:P170" si="74">F171</f>
        <v>0</v>
      </c>
      <c r="G170" s="123">
        <f t="shared" si="74"/>
        <v>0</v>
      </c>
      <c r="H170" s="123">
        <f t="shared" si="74"/>
        <v>0</v>
      </c>
      <c r="I170" s="123">
        <f t="shared" si="74"/>
        <v>0</v>
      </c>
      <c r="J170" s="123">
        <f t="shared" si="74"/>
        <v>0</v>
      </c>
      <c r="K170" s="123">
        <f t="shared" si="74"/>
        <v>0</v>
      </c>
      <c r="L170" s="123">
        <f t="shared" si="74"/>
        <v>0</v>
      </c>
      <c r="M170" s="123">
        <f t="shared" si="74"/>
        <v>0</v>
      </c>
      <c r="N170" s="123">
        <f t="shared" si="74"/>
        <v>0</v>
      </c>
      <c r="O170" s="123">
        <f t="shared" si="74"/>
        <v>0</v>
      </c>
      <c r="P170" s="123">
        <f t="shared" si="74"/>
        <v>0</v>
      </c>
    </row>
    <row r="171" spans="1:24" s="4" customFormat="1" ht="39.75" hidden="1" customHeight="1" x14ac:dyDescent="0.3">
      <c r="A171" s="17" t="s">
        <v>175</v>
      </c>
      <c r="B171" s="17">
        <v>8710</v>
      </c>
      <c r="C171" s="18" t="s">
        <v>16</v>
      </c>
      <c r="D171" s="19" t="s">
        <v>343</v>
      </c>
      <c r="E171" s="25"/>
      <c r="F171" s="25"/>
      <c r="G171" s="25"/>
      <c r="H171" s="25"/>
      <c r="I171" s="25"/>
      <c r="J171" s="25">
        <f t="shared" si="73"/>
        <v>0</v>
      </c>
      <c r="K171" s="25"/>
      <c r="L171" s="25"/>
      <c r="M171" s="25"/>
      <c r="N171" s="25"/>
      <c r="O171" s="25"/>
      <c r="P171" s="52">
        <f t="shared" si="66"/>
        <v>0</v>
      </c>
    </row>
    <row r="172" spans="1:24" s="4" customFormat="1" ht="39.75" customHeight="1" x14ac:dyDescent="0.3">
      <c r="A172" s="17"/>
      <c r="B172" s="17">
        <v>9000</v>
      </c>
      <c r="C172" s="18"/>
      <c r="D172" s="16" t="s">
        <v>238</v>
      </c>
      <c r="E172" s="52">
        <f>E176+E174+E178</f>
        <v>0</v>
      </c>
      <c r="F172" s="52">
        <f t="shared" ref="F172:P172" si="75">F176+F174+F178</f>
        <v>0</v>
      </c>
      <c r="G172" s="52">
        <f t="shared" si="75"/>
        <v>0</v>
      </c>
      <c r="H172" s="52">
        <f t="shared" si="75"/>
        <v>0</v>
      </c>
      <c r="I172" s="52">
        <f t="shared" si="75"/>
        <v>0</v>
      </c>
      <c r="J172" s="52">
        <f t="shared" si="75"/>
        <v>147900</v>
      </c>
      <c r="K172" s="52">
        <f t="shared" si="75"/>
        <v>147900</v>
      </c>
      <c r="L172" s="52">
        <f t="shared" si="75"/>
        <v>0</v>
      </c>
      <c r="M172" s="52">
        <f t="shared" si="75"/>
        <v>0</v>
      </c>
      <c r="N172" s="52">
        <f t="shared" si="75"/>
        <v>0</v>
      </c>
      <c r="O172" s="52">
        <f t="shared" si="75"/>
        <v>147900</v>
      </c>
      <c r="P172" s="52">
        <f t="shared" si="75"/>
        <v>147900</v>
      </c>
    </row>
    <row r="173" spans="1:24" s="4" customFormat="1" ht="150" hidden="1" customHeight="1" x14ac:dyDescent="0.3">
      <c r="A173" s="17">
        <v>3719130</v>
      </c>
      <c r="B173" s="17">
        <v>9130</v>
      </c>
      <c r="C173" s="18" t="s">
        <v>17</v>
      </c>
      <c r="D173" s="19" t="s">
        <v>164</v>
      </c>
      <c r="E173" s="25">
        <f t="shared" si="72"/>
        <v>0</v>
      </c>
      <c r="F173" s="25"/>
      <c r="G173" s="25"/>
      <c r="H173" s="25"/>
      <c r="I173" s="25"/>
      <c r="J173" s="25">
        <f t="shared" si="73"/>
        <v>0</v>
      </c>
      <c r="K173" s="25"/>
      <c r="L173" s="25"/>
      <c r="M173" s="25"/>
      <c r="N173" s="25"/>
      <c r="O173" s="25"/>
      <c r="P173" s="52">
        <f t="shared" si="66"/>
        <v>0</v>
      </c>
    </row>
    <row r="174" spans="1:24" s="4" customFormat="1" ht="123.75" hidden="1" customHeight="1" x14ac:dyDescent="0.3">
      <c r="A174" s="17">
        <v>3719510</v>
      </c>
      <c r="B174" s="17">
        <v>9510</v>
      </c>
      <c r="C174" s="18" t="s">
        <v>17</v>
      </c>
      <c r="D174" s="19" t="s">
        <v>288</v>
      </c>
      <c r="E174" s="25">
        <f>E175</f>
        <v>0</v>
      </c>
      <c r="F174" s="25">
        <f t="shared" ref="F174:P174" si="76">F175</f>
        <v>0</v>
      </c>
      <c r="G174" s="25">
        <f t="shared" si="76"/>
        <v>0</v>
      </c>
      <c r="H174" s="25">
        <f t="shared" si="76"/>
        <v>0</v>
      </c>
      <c r="I174" s="25">
        <f t="shared" si="76"/>
        <v>0</v>
      </c>
      <c r="J174" s="25">
        <f t="shared" si="76"/>
        <v>0</v>
      </c>
      <c r="K174" s="25">
        <f t="shared" si="76"/>
        <v>0</v>
      </c>
      <c r="L174" s="25">
        <f t="shared" si="76"/>
        <v>0</v>
      </c>
      <c r="M174" s="25">
        <f t="shared" si="76"/>
        <v>0</v>
      </c>
      <c r="N174" s="25">
        <f t="shared" si="76"/>
        <v>0</v>
      </c>
      <c r="O174" s="25">
        <f t="shared" si="76"/>
        <v>0</v>
      </c>
      <c r="P174" s="52">
        <f t="shared" si="76"/>
        <v>0</v>
      </c>
    </row>
    <row r="175" spans="1:24" s="94" customFormat="1" ht="175.5" hidden="1" customHeight="1" x14ac:dyDescent="0.3">
      <c r="A175" s="92"/>
      <c r="B175" s="92"/>
      <c r="C175" s="93"/>
      <c r="D175" s="101" t="s">
        <v>290</v>
      </c>
      <c r="E175" s="102">
        <f>F175+I175</f>
        <v>0</v>
      </c>
      <c r="F175" s="102"/>
      <c r="G175" s="102"/>
      <c r="H175" s="102"/>
      <c r="I175" s="102"/>
      <c r="J175" s="102">
        <f t="shared" ref="J175" si="77">L175+O175</f>
        <v>0</v>
      </c>
      <c r="K175" s="102"/>
      <c r="L175" s="102"/>
      <c r="M175" s="102"/>
      <c r="N175" s="102"/>
      <c r="O175" s="102"/>
      <c r="P175" s="103">
        <f t="shared" ref="P175" si="78">E175+J175</f>
        <v>0</v>
      </c>
    </row>
    <row r="176" spans="1:24" s="4" customFormat="1" ht="56.25" hidden="1" customHeight="1" x14ac:dyDescent="0.3">
      <c r="A176" s="17">
        <v>3719750</v>
      </c>
      <c r="B176" s="17">
        <v>9750</v>
      </c>
      <c r="C176" s="22" t="s">
        <v>17</v>
      </c>
      <c r="D176" s="38" t="s">
        <v>256</v>
      </c>
      <c r="E176" s="25">
        <f>F176+I176</f>
        <v>0</v>
      </c>
      <c r="F176" s="25"/>
      <c r="G176" s="25"/>
      <c r="H176" s="25"/>
      <c r="I176" s="25"/>
      <c r="J176" s="25">
        <f>K176+L176+O176</f>
        <v>0</v>
      </c>
      <c r="K176" s="25"/>
      <c r="L176" s="25"/>
      <c r="M176" s="25"/>
      <c r="N176" s="25"/>
      <c r="O176" s="25"/>
      <c r="P176" s="52">
        <f t="shared" si="66"/>
        <v>0</v>
      </c>
    </row>
    <row r="177" spans="1:21" s="4" customFormat="1" ht="115.5" hidden="1" customHeight="1" x14ac:dyDescent="0.3">
      <c r="A177" s="17"/>
      <c r="B177" s="17"/>
      <c r="C177" s="18"/>
      <c r="D177" s="64" t="s">
        <v>257</v>
      </c>
      <c r="E177" s="25">
        <f>F177+I177</f>
        <v>0</v>
      </c>
      <c r="F177" s="25"/>
      <c r="G177" s="25"/>
      <c r="H177" s="25"/>
      <c r="I177" s="25"/>
      <c r="J177" s="25">
        <f>K177+L177+O177</f>
        <v>0</v>
      </c>
      <c r="K177" s="25"/>
      <c r="L177" s="25"/>
      <c r="M177" s="25"/>
      <c r="N177" s="25"/>
      <c r="O177" s="25"/>
      <c r="P177" s="52">
        <f t="shared" si="66"/>
        <v>0</v>
      </c>
    </row>
    <row r="178" spans="1:21" s="4" customFormat="1" ht="37.5" x14ac:dyDescent="0.3">
      <c r="A178" s="17">
        <v>3719770</v>
      </c>
      <c r="B178" s="17">
        <v>9770</v>
      </c>
      <c r="C178" s="18" t="s">
        <v>17</v>
      </c>
      <c r="D178" s="19" t="s">
        <v>170</v>
      </c>
      <c r="E178" s="25">
        <f>F178</f>
        <v>0</v>
      </c>
      <c r="F178" s="25">
        <f>F180+F181+F182+F179</f>
        <v>0</v>
      </c>
      <c r="G178" s="25">
        <f t="shared" ref="G178:O178" si="79">G180+G181+G182+G179</f>
        <v>0</v>
      </c>
      <c r="H178" s="25">
        <f t="shared" si="79"/>
        <v>0</v>
      </c>
      <c r="I178" s="25">
        <f t="shared" si="79"/>
        <v>0</v>
      </c>
      <c r="J178" s="25">
        <f t="shared" si="79"/>
        <v>147900</v>
      </c>
      <c r="K178" s="25">
        <f t="shared" si="79"/>
        <v>147900</v>
      </c>
      <c r="L178" s="25">
        <f t="shared" si="79"/>
        <v>0</v>
      </c>
      <c r="M178" s="25">
        <f t="shared" si="79"/>
        <v>0</v>
      </c>
      <c r="N178" s="25">
        <f t="shared" si="79"/>
        <v>0</v>
      </c>
      <c r="O178" s="25">
        <f t="shared" si="79"/>
        <v>147900</v>
      </c>
      <c r="P178" s="52">
        <f>E178+J178</f>
        <v>147900</v>
      </c>
    </row>
    <row r="179" spans="1:21" s="4" customFormat="1" ht="110.25" customHeight="1" x14ac:dyDescent="0.3">
      <c r="A179" s="17"/>
      <c r="B179" s="17"/>
      <c r="C179" s="18"/>
      <c r="D179" s="20" t="s">
        <v>347</v>
      </c>
      <c r="E179" s="25">
        <f>F179</f>
        <v>0</v>
      </c>
      <c r="F179" s="25"/>
      <c r="G179" s="25"/>
      <c r="H179" s="25"/>
      <c r="I179" s="25"/>
      <c r="J179" s="25">
        <f>K179+L179</f>
        <v>147900</v>
      </c>
      <c r="K179" s="25">
        <v>147900</v>
      </c>
      <c r="L179" s="25"/>
      <c r="M179" s="25"/>
      <c r="N179" s="25"/>
      <c r="O179" s="25">
        <v>147900</v>
      </c>
      <c r="P179" s="52">
        <f>E179+J179</f>
        <v>147900</v>
      </c>
      <c r="U179" s="4" t="s">
        <v>221</v>
      </c>
    </row>
    <row r="180" spans="1:21" s="4" customFormat="1" ht="134.25" hidden="1" customHeight="1" x14ac:dyDescent="0.3">
      <c r="A180" s="17"/>
      <c r="B180" s="17"/>
      <c r="C180" s="18"/>
      <c r="D180" s="20" t="s">
        <v>289</v>
      </c>
      <c r="E180" s="25">
        <f t="shared" si="72"/>
        <v>0</v>
      </c>
      <c r="F180" s="25"/>
      <c r="G180" s="25"/>
      <c r="H180" s="25"/>
      <c r="I180" s="25"/>
      <c r="J180" s="25">
        <f t="shared" si="73"/>
        <v>0</v>
      </c>
      <c r="K180" s="25"/>
      <c r="L180" s="25"/>
      <c r="M180" s="25"/>
      <c r="N180" s="25"/>
      <c r="O180" s="25"/>
      <c r="P180" s="52">
        <f t="shared" si="66"/>
        <v>0</v>
      </c>
    </row>
    <row r="181" spans="1:21" s="4" customFormat="1" ht="42.75" hidden="1" customHeight="1" x14ac:dyDescent="0.3">
      <c r="A181" s="17"/>
      <c r="B181" s="17"/>
      <c r="C181" s="18"/>
      <c r="D181" s="20" t="s">
        <v>342</v>
      </c>
      <c r="E181" s="25">
        <f t="shared" si="72"/>
        <v>0</v>
      </c>
      <c r="F181" s="25"/>
      <c r="G181" s="25"/>
      <c r="H181" s="25"/>
      <c r="I181" s="25"/>
      <c r="J181" s="25">
        <f t="shared" si="73"/>
        <v>0</v>
      </c>
      <c r="K181" s="25"/>
      <c r="L181" s="25"/>
      <c r="M181" s="25"/>
      <c r="N181" s="25"/>
      <c r="O181" s="25"/>
      <c r="P181" s="52">
        <f t="shared" si="66"/>
        <v>0</v>
      </c>
    </row>
    <row r="182" spans="1:21" s="4" customFormat="1" ht="168.75" hidden="1" x14ac:dyDescent="0.3">
      <c r="A182" s="17"/>
      <c r="B182" s="17"/>
      <c r="C182" s="18"/>
      <c r="D182" s="20" t="s">
        <v>174</v>
      </c>
      <c r="E182" s="25">
        <f t="shared" si="72"/>
        <v>0</v>
      </c>
      <c r="F182" s="25"/>
      <c r="G182" s="25"/>
      <c r="H182" s="25"/>
      <c r="I182" s="25"/>
      <c r="J182" s="25">
        <f t="shared" si="73"/>
        <v>0</v>
      </c>
      <c r="K182" s="25"/>
      <c r="L182" s="25"/>
      <c r="M182" s="25"/>
      <c r="N182" s="25"/>
      <c r="O182" s="25"/>
      <c r="P182" s="52">
        <f t="shared" si="66"/>
        <v>0</v>
      </c>
    </row>
    <row r="183" spans="1:21" s="4" customFormat="1" ht="100.5" hidden="1" customHeight="1" x14ac:dyDescent="0.3">
      <c r="A183" s="17" t="s">
        <v>160</v>
      </c>
      <c r="B183" s="17" t="s">
        <v>161</v>
      </c>
      <c r="C183" s="18" t="s">
        <v>17</v>
      </c>
      <c r="D183" s="19" t="s">
        <v>162</v>
      </c>
      <c r="E183" s="25">
        <f t="shared" si="72"/>
        <v>0</v>
      </c>
      <c r="F183" s="25">
        <f>F184+F185</f>
        <v>0</v>
      </c>
      <c r="G183" s="25"/>
      <c r="H183" s="25"/>
      <c r="I183" s="25"/>
      <c r="J183" s="25">
        <f t="shared" si="73"/>
        <v>0</v>
      </c>
      <c r="K183" s="25"/>
      <c r="L183" s="25"/>
      <c r="M183" s="25"/>
      <c r="N183" s="25"/>
      <c r="O183" s="25"/>
      <c r="P183" s="52">
        <f t="shared" si="66"/>
        <v>0</v>
      </c>
    </row>
    <row r="184" spans="1:21" s="4" customFormat="1" ht="207" hidden="1" customHeight="1" x14ac:dyDescent="0.3">
      <c r="A184" s="17"/>
      <c r="B184" s="17"/>
      <c r="C184" s="18"/>
      <c r="D184" s="20" t="s">
        <v>278</v>
      </c>
      <c r="E184" s="25">
        <f t="shared" si="72"/>
        <v>0</v>
      </c>
      <c r="F184" s="25"/>
      <c r="G184" s="25"/>
      <c r="H184" s="25"/>
      <c r="I184" s="25"/>
      <c r="J184" s="25">
        <f t="shared" si="73"/>
        <v>0</v>
      </c>
      <c r="K184" s="25"/>
      <c r="L184" s="25"/>
      <c r="M184" s="25"/>
      <c r="N184" s="25"/>
      <c r="O184" s="25"/>
      <c r="P184" s="52">
        <f t="shared" si="66"/>
        <v>0</v>
      </c>
    </row>
    <row r="185" spans="1:21" s="4" customFormat="1" ht="3.75" hidden="1" customHeight="1" x14ac:dyDescent="0.3">
      <c r="A185" s="17"/>
      <c r="B185" s="17"/>
      <c r="C185" s="18"/>
      <c r="D185" s="20" t="s">
        <v>279</v>
      </c>
      <c r="E185" s="25">
        <f t="shared" si="72"/>
        <v>0</v>
      </c>
      <c r="F185" s="24"/>
      <c r="G185" s="25"/>
      <c r="H185" s="25"/>
      <c r="I185" s="25"/>
      <c r="J185" s="25">
        <f t="shared" si="73"/>
        <v>0</v>
      </c>
      <c r="K185" s="25"/>
      <c r="L185" s="25"/>
      <c r="M185" s="25"/>
      <c r="N185" s="25"/>
      <c r="O185" s="25"/>
      <c r="P185" s="52">
        <f t="shared" si="66"/>
        <v>0</v>
      </c>
    </row>
    <row r="186" spans="1:21" s="4" customFormat="1" ht="47.25" customHeight="1" x14ac:dyDescent="0.3">
      <c r="A186" s="14" t="s">
        <v>141</v>
      </c>
      <c r="B186" s="13" t="s">
        <v>141</v>
      </c>
      <c r="C186" s="15" t="s">
        <v>141</v>
      </c>
      <c r="D186" s="16" t="s">
        <v>142</v>
      </c>
      <c r="E186" s="52">
        <f>E12+E30+E60+E103+E131+E166+E116+E99</f>
        <v>-197800</v>
      </c>
      <c r="F186" s="52">
        <f t="shared" ref="F186:P186" si="80">F12+F30+F60+F103+F131+F166+F116+F99</f>
        <v>-197800</v>
      </c>
      <c r="G186" s="52">
        <f t="shared" si="80"/>
        <v>0</v>
      </c>
      <c r="H186" s="52">
        <f>H12+H30+H60+H103+H131+H166+H116+H99</f>
        <v>-147900</v>
      </c>
      <c r="I186" s="52">
        <f t="shared" si="80"/>
        <v>0</v>
      </c>
      <c r="J186" s="52">
        <f>J12+J30+J60+J103+J131+J166+J116+J99</f>
        <v>109719.96</v>
      </c>
      <c r="K186" s="52">
        <f t="shared" si="80"/>
        <v>109719.96</v>
      </c>
      <c r="L186" s="52">
        <f t="shared" si="80"/>
        <v>0</v>
      </c>
      <c r="M186" s="52">
        <f t="shared" si="80"/>
        <v>0</v>
      </c>
      <c r="N186" s="52">
        <f t="shared" si="80"/>
        <v>0</v>
      </c>
      <c r="O186" s="52">
        <f t="shared" si="80"/>
        <v>109719.96</v>
      </c>
      <c r="P186" s="52">
        <f t="shared" si="80"/>
        <v>-88080.039999999979</v>
      </c>
      <c r="Q186" s="68">
        <f>E186+K186</f>
        <v>-88080.04</v>
      </c>
    </row>
    <row r="187" spans="1:21" s="4" customFormat="1" ht="37.5" customHeight="1" x14ac:dyDescent="0.3">
      <c r="B187" s="8"/>
      <c r="C187" s="108" t="s">
        <v>292</v>
      </c>
      <c r="D187" s="95"/>
      <c r="E187" s="95"/>
      <c r="F187" s="95"/>
      <c r="G187" s="95"/>
      <c r="H187" s="95"/>
      <c r="I187" s="95"/>
      <c r="J187" s="95"/>
      <c r="K187" s="81"/>
      <c r="L187" s="81"/>
      <c r="M187" s="91"/>
      <c r="N187" s="91" t="s">
        <v>293</v>
      </c>
      <c r="O187" s="91"/>
      <c r="P187" s="11"/>
    </row>
    <row r="188" spans="1:21" s="4" customFormat="1" ht="18.75" x14ac:dyDescent="0.3">
      <c r="D188" s="4" t="s">
        <v>266</v>
      </c>
      <c r="E188" s="68">
        <f>E12+E30+E60+E131+E166</f>
        <v>-197800</v>
      </c>
      <c r="F188" s="68">
        <f t="shared" ref="F188:P188" si="81">F12+F30+F60+F131+F166</f>
        <v>-197800</v>
      </c>
      <c r="G188" s="68">
        <f t="shared" si="81"/>
        <v>0</v>
      </c>
      <c r="H188" s="68">
        <f t="shared" si="81"/>
        <v>-147900</v>
      </c>
      <c r="I188" s="68">
        <f t="shared" si="81"/>
        <v>0</v>
      </c>
      <c r="J188" s="68">
        <f t="shared" si="81"/>
        <v>109719.96</v>
      </c>
      <c r="K188" s="68">
        <f t="shared" si="81"/>
        <v>109719.96</v>
      </c>
      <c r="L188" s="68">
        <f t="shared" si="81"/>
        <v>0</v>
      </c>
      <c r="M188" s="68">
        <f t="shared" si="81"/>
        <v>0</v>
      </c>
      <c r="N188" s="68">
        <f t="shared" si="81"/>
        <v>0</v>
      </c>
      <c r="O188" s="68">
        <f t="shared" si="81"/>
        <v>109719.96</v>
      </c>
      <c r="P188" s="68">
        <f t="shared" si="81"/>
        <v>-88080.039999999979</v>
      </c>
    </row>
    <row r="189" spans="1:21" s="4" customFormat="1" ht="18.75" x14ac:dyDescent="0.3">
      <c r="B189" s="8"/>
      <c r="E189" s="68">
        <f>E106+E108+E111+E113+E114</f>
        <v>0</v>
      </c>
      <c r="I189" s="8"/>
      <c r="K189" s="11"/>
      <c r="M189" s="12"/>
      <c r="N189" s="12"/>
      <c r="P189" s="11"/>
    </row>
    <row r="190" spans="1:21" x14ac:dyDescent="0.25">
      <c r="E190" s="75">
        <f>E110+E112</f>
        <v>0</v>
      </c>
    </row>
    <row r="192" spans="1:21" x14ac:dyDescent="0.25">
      <c r="P192" s="100"/>
    </row>
    <row r="195" spans="2:2" x14ac:dyDescent="0.25">
      <c r="B195" s="1" t="s">
        <v>221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5" type="noConversion"/>
  <pageMargins left="0.39370078740157483" right="0.19685039370078741" top="0.39370078740157483" bottom="0.1968503937007874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2021-12-21T07:22:26Z</cp:lastPrinted>
  <dcterms:created xsi:type="dcterms:W3CDTF">2019-11-20T07:26:53Z</dcterms:created>
  <dcterms:modified xsi:type="dcterms:W3CDTF">2021-12-21T07:25:59Z</dcterms:modified>
</cp:coreProperties>
</file>